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88"/>
  </bookViews>
  <sheets>
    <sheet name="Лист1" sheetId="1" r:id="rId1"/>
  </sheets>
  <definedNames>
    <definedName name="_xlnm.Print_Area" localSheetId="0">Лист1!$B$1:$L$298</definedName>
  </definedNames>
  <calcPr calcId="162913"/>
</workbook>
</file>

<file path=xl/calcChain.xml><?xml version="1.0" encoding="utf-8"?>
<calcChain xmlns="http://schemas.openxmlformats.org/spreadsheetml/2006/main">
  <c r="J24" i="1" l="1"/>
  <c r="J18" i="1" s="1"/>
  <c r="J25" i="1"/>
  <c r="J28" i="1"/>
  <c r="J34" i="1"/>
  <c r="J40" i="1"/>
  <c r="J46" i="1"/>
  <c r="J52" i="1"/>
  <c r="J58" i="1"/>
  <c r="J64" i="1"/>
  <c r="J73" i="1"/>
  <c r="J76" i="1"/>
  <c r="J82" i="1"/>
  <c r="J88" i="1"/>
  <c r="J94" i="1"/>
  <c r="J100" i="1"/>
  <c r="J106" i="1"/>
  <c r="J112" i="1"/>
  <c r="J118" i="1"/>
  <c r="J124" i="1"/>
  <c r="J139" i="1"/>
  <c r="J142" i="1"/>
  <c r="J148" i="1"/>
  <c r="J154" i="1"/>
  <c r="J160" i="1"/>
  <c r="J169" i="1"/>
  <c r="J172" i="1"/>
  <c r="J178" i="1"/>
  <c r="J184" i="1"/>
  <c r="J193" i="1"/>
  <c r="J196" i="1"/>
  <c r="J202" i="1"/>
  <c r="J217" i="1"/>
  <c r="J220" i="1"/>
  <c r="J226" i="1"/>
  <c r="J232" i="1"/>
  <c r="J214" i="1" s="1"/>
  <c r="J208" i="1" s="1"/>
  <c r="J241" i="1"/>
  <c r="J244" i="1"/>
  <c r="J238" i="1" s="1"/>
  <c r="J250" i="1"/>
  <c r="J190" i="1" l="1"/>
  <c r="J166" i="1"/>
  <c r="J136" i="1"/>
  <c r="J133" i="1" s="1"/>
  <c r="J19" i="1"/>
  <c r="J70" i="1"/>
  <c r="J211" i="1"/>
  <c r="J22" i="1"/>
  <c r="J16" i="1" s="1"/>
  <c r="J130" i="1"/>
  <c r="G276" i="1"/>
  <c r="H276" i="1"/>
  <c r="I276" i="1"/>
  <c r="J276" i="1"/>
  <c r="K276" i="1"/>
  <c r="L276" i="1"/>
  <c r="F276" i="1"/>
  <c r="G270" i="1"/>
  <c r="H270" i="1"/>
  <c r="I270" i="1"/>
  <c r="J270" i="1"/>
  <c r="K270" i="1"/>
  <c r="L270" i="1"/>
  <c r="F270" i="1"/>
  <c r="G264" i="1"/>
  <c r="H264" i="1"/>
  <c r="I264" i="1"/>
  <c r="J264" i="1"/>
  <c r="K264" i="1"/>
  <c r="L264" i="1"/>
  <c r="F264" i="1"/>
  <c r="F288" i="1"/>
  <c r="F282" i="1" s="1"/>
  <c r="E265" i="1"/>
  <c r="E266" i="1"/>
  <c r="E267" i="1"/>
  <c r="E268" i="1"/>
  <c r="E269" i="1"/>
  <c r="E271" i="1"/>
  <c r="E272" i="1"/>
  <c r="E273" i="1"/>
  <c r="E274" i="1"/>
  <c r="E275" i="1"/>
  <c r="E277" i="1"/>
  <c r="E278" i="1"/>
  <c r="E279" i="1"/>
  <c r="E280" i="1"/>
  <c r="E281" i="1"/>
  <c r="G263" i="1"/>
  <c r="H263" i="1"/>
  <c r="I263" i="1"/>
  <c r="J263" i="1"/>
  <c r="K263" i="1"/>
  <c r="L263" i="1"/>
  <c r="F263" i="1"/>
  <c r="G262" i="1"/>
  <c r="H262" i="1"/>
  <c r="I262" i="1"/>
  <c r="J262" i="1"/>
  <c r="K262" i="1"/>
  <c r="L262" i="1"/>
  <c r="F262" i="1"/>
  <c r="G261" i="1"/>
  <c r="H261" i="1"/>
  <c r="I261" i="1"/>
  <c r="J261" i="1"/>
  <c r="J13" i="1" s="1"/>
  <c r="K261" i="1"/>
  <c r="L261" i="1"/>
  <c r="F261" i="1"/>
  <c r="G260" i="1"/>
  <c r="H260" i="1"/>
  <c r="I260" i="1"/>
  <c r="J260" i="1"/>
  <c r="K260" i="1"/>
  <c r="L260" i="1"/>
  <c r="F260" i="1"/>
  <c r="G259" i="1"/>
  <c r="H259" i="1"/>
  <c r="I259" i="1"/>
  <c r="J259" i="1"/>
  <c r="K259" i="1"/>
  <c r="K11" i="1" s="1"/>
  <c r="L259" i="1"/>
  <c r="L11" i="1" s="1"/>
  <c r="F259" i="1"/>
  <c r="G287" i="1"/>
  <c r="H287" i="1"/>
  <c r="I287" i="1"/>
  <c r="J287" i="1"/>
  <c r="K287" i="1"/>
  <c r="L287" i="1"/>
  <c r="G286" i="1"/>
  <c r="H286" i="1"/>
  <c r="I286" i="1"/>
  <c r="J286" i="1"/>
  <c r="K286" i="1"/>
  <c r="L286" i="1"/>
  <c r="G285" i="1"/>
  <c r="H285" i="1"/>
  <c r="I285" i="1"/>
  <c r="J285" i="1"/>
  <c r="K285" i="1"/>
  <c r="L285" i="1"/>
  <c r="G284" i="1"/>
  <c r="H284" i="1"/>
  <c r="I284" i="1"/>
  <c r="J284" i="1"/>
  <c r="K284" i="1"/>
  <c r="L284" i="1"/>
  <c r="G283" i="1"/>
  <c r="H283" i="1"/>
  <c r="I283" i="1"/>
  <c r="J283" i="1"/>
  <c r="K283" i="1"/>
  <c r="L283" i="1"/>
  <c r="F287" i="1"/>
  <c r="F286" i="1"/>
  <c r="F285" i="1"/>
  <c r="F284" i="1"/>
  <c r="F283" i="1"/>
  <c r="G288" i="1"/>
  <c r="G282" i="1" s="1"/>
  <c r="H288" i="1"/>
  <c r="H282" i="1" s="1"/>
  <c r="I288" i="1"/>
  <c r="I282" i="1" s="1"/>
  <c r="J288" i="1"/>
  <c r="J282" i="1" s="1"/>
  <c r="K288" i="1"/>
  <c r="K282" i="1" s="1"/>
  <c r="L288" i="1"/>
  <c r="L282" i="1" s="1"/>
  <c r="E289" i="1"/>
  <c r="E290" i="1"/>
  <c r="E291" i="1"/>
  <c r="E292" i="1"/>
  <c r="E293" i="1"/>
  <c r="E253" i="1"/>
  <c r="I64" i="1"/>
  <c r="I25" i="1"/>
  <c r="E15" i="1"/>
  <c r="E14" i="1"/>
  <c r="J11" i="1" l="1"/>
  <c r="L13" i="1"/>
  <c r="F258" i="1"/>
  <c r="J12" i="1"/>
  <c r="K13" i="1"/>
  <c r="L12" i="1"/>
  <c r="K12" i="1"/>
  <c r="E283" i="1"/>
  <c r="E284" i="1"/>
  <c r="E287" i="1"/>
  <c r="G258" i="1"/>
  <c r="I258" i="1"/>
  <c r="E263" i="1"/>
  <c r="H258" i="1"/>
  <c r="E260" i="1"/>
  <c r="E262" i="1"/>
  <c r="E264" i="1"/>
  <c r="L258" i="1"/>
  <c r="L10" i="1" s="1"/>
  <c r="K258" i="1"/>
  <c r="K10" i="1" s="1"/>
  <c r="E270" i="1"/>
  <c r="E261" i="1"/>
  <c r="E282" i="1"/>
  <c r="E285" i="1"/>
  <c r="E288" i="1"/>
  <c r="E276" i="1"/>
  <c r="J258" i="1"/>
  <c r="J10" i="1" s="1"/>
  <c r="E259" i="1"/>
  <c r="E286" i="1"/>
  <c r="E258" i="1" l="1"/>
  <c r="F64" i="1"/>
  <c r="G64" i="1"/>
  <c r="H64" i="1"/>
  <c r="K64" i="1"/>
  <c r="L64" i="1"/>
  <c r="E235" i="1"/>
  <c r="E163" i="1"/>
  <c r="E65" i="1"/>
  <c r="E66" i="1"/>
  <c r="E67" i="1"/>
  <c r="E68" i="1"/>
  <c r="E69" i="1"/>
  <c r="E64" i="1" l="1"/>
  <c r="K232" i="1"/>
  <c r="K214" i="1" s="1"/>
  <c r="K208" i="1" s="1"/>
  <c r="L232" i="1"/>
  <c r="L214" i="1" s="1"/>
  <c r="L208" i="1" s="1"/>
  <c r="K217" i="1"/>
  <c r="K211" i="1" s="1"/>
  <c r="L217" i="1"/>
  <c r="L211" i="1" s="1"/>
  <c r="K160" i="1"/>
  <c r="L160" i="1"/>
  <c r="K25" i="1"/>
  <c r="K19" i="1" s="1"/>
  <c r="L25" i="1"/>
  <c r="L19" i="1" s="1"/>
  <c r="K22" i="1"/>
  <c r="K16" i="1" s="1"/>
  <c r="L22" i="1"/>
  <c r="L16" i="1" s="1"/>
  <c r="L139" i="1" l="1"/>
  <c r="L136" i="1"/>
  <c r="K139" i="1"/>
  <c r="K136" i="1"/>
  <c r="I139" i="1"/>
  <c r="L133" i="1" l="1"/>
  <c r="L130" i="1"/>
  <c r="K133" i="1"/>
  <c r="K130" i="1"/>
  <c r="H217" i="1"/>
  <c r="I217" i="1"/>
  <c r="G217" i="1"/>
  <c r="E237" i="1"/>
  <c r="E236" i="1"/>
  <c r="E234" i="1"/>
  <c r="E233" i="1"/>
  <c r="I232" i="1"/>
  <c r="H232" i="1"/>
  <c r="G232" i="1"/>
  <c r="F232" i="1"/>
  <c r="H139" i="1"/>
  <c r="G139" i="1"/>
  <c r="E165" i="1"/>
  <c r="E164" i="1"/>
  <c r="E162" i="1"/>
  <c r="E161" i="1"/>
  <c r="I160" i="1"/>
  <c r="H160" i="1"/>
  <c r="G160" i="1"/>
  <c r="F160" i="1"/>
  <c r="I24" i="1"/>
  <c r="H24" i="1"/>
  <c r="H18" i="1" s="1"/>
  <c r="H12" i="1" s="1"/>
  <c r="G25" i="1"/>
  <c r="H25" i="1"/>
  <c r="F25" i="1"/>
  <c r="E25" i="1" l="1"/>
  <c r="E160" i="1"/>
  <c r="E232" i="1"/>
  <c r="I18" i="1"/>
  <c r="E24" i="1"/>
  <c r="H82" i="1"/>
  <c r="H88" i="1"/>
  <c r="F73" i="1"/>
  <c r="F19" i="1" s="1"/>
  <c r="I12" i="1" l="1"/>
  <c r="E12" i="1" s="1"/>
  <c r="E18" i="1"/>
  <c r="I193" i="1"/>
  <c r="I169" i="1"/>
  <c r="E131" i="1"/>
  <c r="E132" i="1"/>
  <c r="E134" i="1"/>
  <c r="E135" i="1"/>
  <c r="E137" i="1"/>
  <c r="E138" i="1"/>
  <c r="E140" i="1"/>
  <c r="E141" i="1"/>
  <c r="E143" i="1"/>
  <c r="E144" i="1"/>
  <c r="E145" i="1"/>
  <c r="E146" i="1"/>
  <c r="E147" i="1"/>
  <c r="E149" i="1"/>
  <c r="E150" i="1"/>
  <c r="E151" i="1"/>
  <c r="E152" i="1"/>
  <c r="E153" i="1"/>
  <c r="E155" i="1"/>
  <c r="E156" i="1"/>
  <c r="E157" i="1"/>
  <c r="E158" i="1"/>
  <c r="E159" i="1"/>
  <c r="E167" i="1"/>
  <c r="E168" i="1"/>
  <c r="E170" i="1"/>
  <c r="E171" i="1"/>
  <c r="E173" i="1"/>
  <c r="E174" i="1"/>
  <c r="E175" i="1"/>
  <c r="E176" i="1"/>
  <c r="E177" i="1"/>
  <c r="E179" i="1"/>
  <c r="E180" i="1"/>
  <c r="E181" i="1"/>
  <c r="E182" i="1"/>
  <c r="E183" i="1"/>
  <c r="E185" i="1"/>
  <c r="E186" i="1"/>
  <c r="E187" i="1"/>
  <c r="E188" i="1"/>
  <c r="E189" i="1"/>
  <c r="E191" i="1"/>
  <c r="E192" i="1"/>
  <c r="E194" i="1"/>
  <c r="E195" i="1"/>
  <c r="E197" i="1"/>
  <c r="E198" i="1"/>
  <c r="E199" i="1"/>
  <c r="E200" i="1"/>
  <c r="E201" i="1"/>
  <c r="E203" i="1"/>
  <c r="E204" i="1"/>
  <c r="E205" i="1"/>
  <c r="E206" i="1"/>
  <c r="E207" i="1"/>
  <c r="E224" i="1"/>
  <c r="E225" i="1"/>
  <c r="E227" i="1"/>
  <c r="E228" i="1"/>
  <c r="E229" i="1"/>
  <c r="E230" i="1"/>
  <c r="E231" i="1"/>
  <c r="E239" i="1"/>
  <c r="E240" i="1"/>
  <c r="E242" i="1"/>
  <c r="E243" i="1"/>
  <c r="E245" i="1"/>
  <c r="E246" i="1"/>
  <c r="E247" i="1"/>
  <c r="E248" i="1"/>
  <c r="E249" i="1"/>
  <c r="E251" i="1"/>
  <c r="E252" i="1"/>
  <c r="E254" i="1"/>
  <c r="E255" i="1"/>
  <c r="E223" i="1"/>
  <c r="G241" i="1"/>
  <c r="G211" i="1" s="1"/>
  <c r="H241" i="1"/>
  <c r="I241" i="1"/>
  <c r="F241" i="1"/>
  <c r="F217" i="1"/>
  <c r="G193" i="1"/>
  <c r="H193" i="1"/>
  <c r="F193" i="1"/>
  <c r="G169" i="1"/>
  <c r="H169" i="1"/>
  <c r="F169" i="1"/>
  <c r="F139" i="1"/>
  <c r="E139" i="1" s="1"/>
  <c r="G73" i="1"/>
  <c r="G19" i="1" s="1"/>
  <c r="H73" i="1"/>
  <c r="H19" i="1" s="1"/>
  <c r="I73" i="1"/>
  <c r="I19" i="1" s="1"/>
  <c r="E217" i="1" l="1"/>
  <c r="F211" i="1"/>
  <c r="E19" i="1"/>
  <c r="E193" i="1"/>
  <c r="I211" i="1"/>
  <c r="E241" i="1"/>
  <c r="H211" i="1"/>
  <c r="E169" i="1"/>
  <c r="G28" i="1"/>
  <c r="E211" i="1" l="1"/>
  <c r="E127" i="1"/>
  <c r="E129" i="1"/>
  <c r="E128" i="1"/>
  <c r="E126" i="1"/>
  <c r="E125" i="1"/>
  <c r="I124" i="1"/>
  <c r="H124" i="1"/>
  <c r="G124" i="1"/>
  <c r="F124" i="1"/>
  <c r="E123" i="1"/>
  <c r="E122" i="1"/>
  <c r="E121" i="1"/>
  <c r="E120" i="1"/>
  <c r="E119" i="1"/>
  <c r="I118" i="1"/>
  <c r="H118" i="1"/>
  <c r="G118" i="1"/>
  <c r="F118" i="1"/>
  <c r="D118" i="1"/>
  <c r="D124" i="1" s="1"/>
  <c r="D119" i="1"/>
  <c r="D125" i="1" s="1"/>
  <c r="D120" i="1"/>
  <c r="D126" i="1" s="1"/>
  <c r="D121" i="1"/>
  <c r="D127" i="1" s="1"/>
  <c r="D122" i="1"/>
  <c r="D128" i="1" s="1"/>
  <c r="D123" i="1"/>
  <c r="D129" i="1" s="1"/>
  <c r="E124" i="1" l="1"/>
  <c r="E118" i="1"/>
  <c r="G244" i="1"/>
  <c r="G40" i="1" l="1"/>
  <c r="I250" i="1" l="1"/>
  <c r="H250" i="1"/>
  <c r="G250" i="1"/>
  <c r="G238" i="1" s="1"/>
  <c r="F250" i="1"/>
  <c r="E250" i="1" s="1"/>
  <c r="I244" i="1"/>
  <c r="H244" i="1"/>
  <c r="F244" i="1"/>
  <c r="I226" i="1"/>
  <c r="H226" i="1"/>
  <c r="G226" i="1"/>
  <c r="F226" i="1"/>
  <c r="E222" i="1"/>
  <c r="I220" i="1"/>
  <c r="H220" i="1"/>
  <c r="G220" i="1"/>
  <c r="F220" i="1"/>
  <c r="E219" i="1"/>
  <c r="E218" i="1"/>
  <c r="E216" i="1"/>
  <c r="I172" i="1"/>
  <c r="H172" i="1"/>
  <c r="G172" i="1"/>
  <c r="F172" i="1"/>
  <c r="I154" i="1"/>
  <c r="H154" i="1"/>
  <c r="G154" i="1"/>
  <c r="F154" i="1"/>
  <c r="I148" i="1"/>
  <c r="H148" i="1"/>
  <c r="G148" i="1"/>
  <c r="F148" i="1"/>
  <c r="I142" i="1"/>
  <c r="H142" i="1"/>
  <c r="G142" i="1"/>
  <c r="F142" i="1"/>
  <c r="I196" i="1"/>
  <c r="H196" i="1"/>
  <c r="G196" i="1"/>
  <c r="F196" i="1"/>
  <c r="I184" i="1"/>
  <c r="H184" i="1"/>
  <c r="G184" i="1"/>
  <c r="F184" i="1"/>
  <c r="E11" i="1"/>
  <c r="F238" i="1" l="1"/>
  <c r="I214" i="1"/>
  <c r="H214" i="1"/>
  <c r="F214" i="1"/>
  <c r="F208" i="1" s="1"/>
  <c r="F136" i="1"/>
  <c r="G214" i="1"/>
  <c r="G208" i="1" s="1"/>
  <c r="G136" i="1"/>
  <c r="I238" i="1"/>
  <c r="I208" i="1" s="1"/>
  <c r="E220" i="1"/>
  <c r="E226" i="1"/>
  <c r="E196" i="1"/>
  <c r="E184" i="1"/>
  <c r="E172" i="1"/>
  <c r="E148" i="1"/>
  <c r="I136" i="1"/>
  <c r="H136" i="1"/>
  <c r="E154" i="1"/>
  <c r="E244" i="1"/>
  <c r="H238" i="1"/>
  <c r="E142" i="1"/>
  <c r="E117" i="1"/>
  <c r="E116" i="1"/>
  <c r="E115" i="1"/>
  <c r="E113" i="1"/>
  <c r="I112" i="1"/>
  <c r="H112" i="1"/>
  <c r="G112" i="1"/>
  <c r="F112" i="1"/>
  <c r="E111" i="1"/>
  <c r="E110" i="1"/>
  <c r="E109" i="1"/>
  <c r="E107" i="1"/>
  <c r="I106" i="1"/>
  <c r="H106" i="1"/>
  <c r="G106" i="1"/>
  <c r="F106" i="1"/>
  <c r="E105" i="1"/>
  <c r="E104" i="1"/>
  <c r="E103" i="1"/>
  <c r="E101" i="1"/>
  <c r="I100" i="1"/>
  <c r="H100" i="1"/>
  <c r="G100" i="1"/>
  <c r="F100" i="1"/>
  <c r="E99" i="1"/>
  <c r="E98" i="1"/>
  <c r="E97" i="1"/>
  <c r="E95" i="1"/>
  <c r="I94" i="1"/>
  <c r="H94" i="1"/>
  <c r="G94" i="1"/>
  <c r="F94" i="1"/>
  <c r="E93" i="1"/>
  <c r="E92" i="1"/>
  <c r="E91" i="1"/>
  <c r="E89" i="1"/>
  <c r="I88" i="1"/>
  <c r="G88" i="1"/>
  <c r="F88" i="1"/>
  <c r="E87" i="1"/>
  <c r="E86" i="1"/>
  <c r="E85" i="1"/>
  <c r="E83" i="1"/>
  <c r="I82" i="1"/>
  <c r="G82" i="1"/>
  <c r="F82" i="1"/>
  <c r="E81" i="1"/>
  <c r="E80" i="1"/>
  <c r="E79" i="1"/>
  <c r="E77" i="1"/>
  <c r="I76" i="1"/>
  <c r="H76" i="1"/>
  <c r="G76" i="1"/>
  <c r="F76" i="1"/>
  <c r="E75" i="1"/>
  <c r="E74" i="1"/>
  <c r="E72" i="1"/>
  <c r="E71" i="1"/>
  <c r="H40" i="1"/>
  <c r="F28" i="1"/>
  <c r="H28" i="1"/>
  <c r="E29" i="1"/>
  <c r="E31" i="1"/>
  <c r="E32" i="1"/>
  <c r="E33" i="1"/>
  <c r="F34" i="1"/>
  <c r="G34" i="1"/>
  <c r="H34" i="1"/>
  <c r="E35" i="1"/>
  <c r="E37" i="1"/>
  <c r="E38" i="1"/>
  <c r="E39" i="1"/>
  <c r="F40" i="1"/>
  <c r="E41" i="1"/>
  <c r="E43" i="1"/>
  <c r="E44" i="1"/>
  <c r="E45" i="1"/>
  <c r="F46" i="1"/>
  <c r="G46" i="1"/>
  <c r="H46" i="1"/>
  <c r="E47" i="1"/>
  <c r="E49" i="1"/>
  <c r="E50" i="1"/>
  <c r="E51" i="1"/>
  <c r="F52" i="1"/>
  <c r="G52" i="1"/>
  <c r="H52" i="1"/>
  <c r="E53" i="1"/>
  <c r="E55" i="1"/>
  <c r="E56" i="1"/>
  <c r="E57" i="1"/>
  <c r="F58" i="1"/>
  <c r="G58" i="1"/>
  <c r="H58" i="1"/>
  <c r="E59" i="1"/>
  <c r="E61" i="1"/>
  <c r="E62" i="1"/>
  <c r="E63" i="1"/>
  <c r="I58" i="1"/>
  <c r="I52" i="1"/>
  <c r="I46" i="1"/>
  <c r="I40" i="1"/>
  <c r="I34" i="1"/>
  <c r="F22" i="1" l="1"/>
  <c r="F70" i="1"/>
  <c r="G22" i="1"/>
  <c r="H22" i="1"/>
  <c r="G70" i="1"/>
  <c r="E136" i="1"/>
  <c r="E214" i="1"/>
  <c r="H70" i="1"/>
  <c r="I70" i="1"/>
  <c r="H208" i="1"/>
  <c r="E208" i="1" s="1"/>
  <c r="E238" i="1"/>
  <c r="E76" i="1"/>
  <c r="E100" i="1"/>
  <c r="E52" i="1"/>
  <c r="E88" i="1"/>
  <c r="E112" i="1"/>
  <c r="E28" i="1"/>
  <c r="E106" i="1"/>
  <c r="E94" i="1"/>
  <c r="E82" i="1"/>
  <c r="E58" i="1"/>
  <c r="E46" i="1"/>
  <c r="E40" i="1"/>
  <c r="E34" i="1"/>
  <c r="E213" i="1"/>
  <c r="E212" i="1"/>
  <c r="E210" i="1"/>
  <c r="F16" i="1" l="1"/>
  <c r="G16" i="1"/>
  <c r="H16" i="1"/>
  <c r="E73" i="1"/>
  <c r="E70" i="1" s="1"/>
  <c r="E17" i="1"/>
  <c r="E20" i="1"/>
  <c r="E21" i="1"/>
  <c r="I28" i="1" l="1"/>
  <c r="I22" i="1" s="1"/>
  <c r="E27" i="1"/>
  <c r="E26" i="1"/>
  <c r="E23" i="1"/>
  <c r="E22" i="1" l="1"/>
  <c r="I16" i="1"/>
  <c r="I202" i="1"/>
  <c r="I190" i="1" s="1"/>
  <c r="H202" i="1"/>
  <c r="G202" i="1"/>
  <c r="G190" i="1" s="1"/>
  <c r="F202" i="1"/>
  <c r="F190" i="1" s="1"/>
  <c r="E202" i="1" l="1"/>
  <c r="H190" i="1"/>
  <c r="E190" i="1" s="1"/>
  <c r="I178" i="1"/>
  <c r="H178" i="1"/>
  <c r="H166" i="1" s="1"/>
  <c r="G178" i="1"/>
  <c r="G166" i="1" s="1"/>
  <c r="F178" i="1"/>
  <c r="E16" i="1" l="1"/>
  <c r="G130" i="1"/>
  <c r="G10" i="1" s="1"/>
  <c r="G133" i="1"/>
  <c r="G13" i="1" s="1"/>
  <c r="H133" i="1"/>
  <c r="H13" i="1" s="1"/>
  <c r="H130" i="1"/>
  <c r="H10" i="1" s="1"/>
  <c r="F166" i="1"/>
  <c r="F130" i="1" s="1"/>
  <c r="F10" i="1" s="1"/>
  <c r="I166" i="1"/>
  <c r="E178" i="1"/>
  <c r="F133" i="1" l="1"/>
  <c r="F13" i="1" s="1"/>
  <c r="I133" i="1"/>
  <c r="E133" i="1" s="1"/>
  <c r="E166" i="1"/>
  <c r="I130" i="1"/>
  <c r="I10" i="1" s="1"/>
  <c r="E130" i="1" l="1"/>
  <c r="I13" i="1"/>
  <c r="E13" i="1" l="1"/>
  <c r="E10" i="1" s="1"/>
</calcChain>
</file>

<file path=xl/sharedStrings.xml><?xml version="1.0" encoding="utf-8"?>
<sst xmlns="http://schemas.openxmlformats.org/spreadsheetml/2006/main" count="386" uniqueCount="114">
  <si>
    <t>(рублей)</t>
  </si>
  <si>
    <t>№ п/п</t>
  </si>
  <si>
    <t>Всего</t>
  </si>
  <si>
    <t>Государственный бюджет Республики Саха (Якутия)</t>
  </si>
  <si>
    <t>Федеральный бюджет</t>
  </si>
  <si>
    <t>Внебюджетные источники</t>
  </si>
  <si>
    <t>Источник финансирования</t>
  </si>
  <si>
    <t>Объемы бюджетных ассигнований,  руб.</t>
  </si>
  <si>
    <t xml:space="preserve">Бюджет МО «Ленский район» </t>
  </si>
  <si>
    <t>3.1.</t>
  </si>
  <si>
    <t>Бюджеты поселений</t>
  </si>
  <si>
    <t>1.1.</t>
  </si>
  <si>
    <t>1.1.1.</t>
  </si>
  <si>
    <t>3.1.1.</t>
  </si>
  <si>
    <t xml:space="preserve">Приложение N 2
к муниципальной программе 
«Развитие физической культуры и спорта в Ленском районе»
</t>
  </si>
  <si>
    <t>1.1.2.</t>
  </si>
  <si>
    <t>1.1.3.</t>
  </si>
  <si>
    <t>1.1.4.</t>
  </si>
  <si>
    <t>1.1.5.</t>
  </si>
  <si>
    <t>1.1.6.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</si>
  <si>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</si>
  <si>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</si>
  <si>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</si>
  <si>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</si>
  <si>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</si>
  <si>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</si>
  <si>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</si>
  <si>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</si>
  <si>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3.1.2.</t>
  </si>
  <si>
    <t>3.2.</t>
  </si>
  <si>
    <t>3.2.1.</t>
  </si>
  <si>
    <t>3.2.2.</t>
  </si>
  <si>
    <t>1.2.8.</t>
  </si>
  <si>
    <t>1.2.9.</t>
  </si>
  <si>
    <t>2.1.</t>
  </si>
  <si>
    <t>2.1.1.</t>
  </si>
  <si>
    <t>2.1.2.</t>
  </si>
  <si>
    <t>2.1.3.</t>
  </si>
  <si>
    <t>2.2.</t>
  </si>
  <si>
    <t>2.2.1.</t>
  </si>
  <si>
    <t>2.2.2.</t>
  </si>
  <si>
    <t>2.2.3.</t>
  </si>
  <si>
    <t>2.3.</t>
  </si>
  <si>
    <t>2.3.1.</t>
  </si>
  <si>
    <t>2.3.2.</t>
  </si>
  <si>
    <t>1.1.7.</t>
  </si>
  <si>
    <t>2.1.4.</t>
  </si>
  <si>
    <t>3.1.3.</t>
  </si>
  <si>
    <t>Наименование муниципальной программы/структурных элементов/ мероприятий</t>
  </si>
  <si>
    <t>Муниципальная программа "Развитие физической культуры и спорта в Ленском районе"</t>
  </si>
  <si>
    <t xml:space="preserve">Ведомственный проект </t>
  </si>
  <si>
    <t>Мероприятие "Организация и проведение физкультурно-оздоровительных и спортивно-массовых мероприятий"</t>
  </si>
  <si>
    <t>Мероприятие "Подготовка и участие в республиканских, российских соревнованиях"</t>
  </si>
  <si>
    <t>Мероприятие                "Развитие адаптивной физической культуры и спорта"</t>
  </si>
  <si>
    <t>Комплекс процессных мероприятий</t>
  </si>
  <si>
    <t>Мероприятие "Обеспечение деятельности учреждения"</t>
  </si>
  <si>
    <t>И.о. директора __________________________________________ Михеева Г.А.</t>
  </si>
  <si>
    <t>Основное мероприятие "Обеспечение про-</t>
  </si>
  <si>
    <t>цесса занятий физической  куль-</t>
  </si>
  <si>
    <t>турой и спортом профес-</t>
  </si>
  <si>
    <t>сиональными кад-</t>
  </si>
  <si>
    <t>Подпрограмма 14 1 00 0000 0 "Обеспечивающая подпрограмма"</t>
  </si>
  <si>
    <t xml:space="preserve">рами                       Обеспечивающая              </t>
  </si>
  <si>
    <t xml:space="preserve">                                подпрограмма</t>
  </si>
  <si>
    <t>Мероприятие 14 1 00 2200 1                                        "Заработная плата с начислениями на выплаты по оплате труда"</t>
  </si>
  <si>
    <t>Мероприятие 14 1 00 2200 1                           "Проезд в отпуск"</t>
  </si>
  <si>
    <t>Мероприятие 14 1 00 2200 1 "Командировочные расходы"</t>
  </si>
  <si>
    <t>Мероприятие 14 1 00 2200 1                                     "Возмещение медицинских осмотров"</t>
  </si>
  <si>
    <t>Мероприятие 14 1 00 2200 1                         "Оплата детских пособий до 3-х лет"</t>
  </si>
  <si>
    <t>Мероприятие 14 1 00 2200 1                   "Пособие за первые 3 дня листа нетрудоспособности"</t>
  </si>
  <si>
    <t>Мероприятие 14 1 00 2200                            "Расходы на обеспечение деятельности (оказание услуг) муниципальных учреждений"</t>
  </si>
  <si>
    <t>Основное мероприятие 14 1 00 0000 0 "Обеспечение круглогодичного функционирования спортивных объектов для занятий физической культурой и спортом"</t>
  </si>
  <si>
    <t>Мероприятие 14 1 00 2200 1                      "Комунальные услуги"</t>
  </si>
  <si>
    <t>Мероприятие 14 1 00 2200 1                            "Работы, услуги по содержанию имущества"</t>
  </si>
  <si>
    <t>Мероприятие 14 1 00 2200 1                          "Прочие работы, услуги"</t>
  </si>
  <si>
    <t>Мероприятие 14 1 00 2200 1                     "Оплата налога на имущество"</t>
  </si>
  <si>
    <t xml:space="preserve"> Мероприятие 14 1 00 2200 1                              "Оплата госпошлин, пени, штрафы"</t>
  </si>
  <si>
    <t>Мероприятие 14 1 00 2200 1 "Приобретение основных средств и прочих материалов"</t>
  </si>
  <si>
    <t>Мероприятие 14 1 00 2200 1                               "Услуги связи, услуги в области информационных технологий"</t>
  </si>
  <si>
    <t>Мероприятие 14 1 00 2200 1              "Строительство и реконструкция спортивных сооружений "</t>
  </si>
  <si>
    <t>Мероприятие 14 1 00 2200 1                   "Поощрение спортсменов, достигших высоких спортивных результатов, и их тренеров"</t>
  </si>
  <si>
    <t>Подпрограмма  14 2 00 0000 0                     "Развитие массового спорта"</t>
  </si>
  <si>
    <t>Основное мероприятие Приобщение насе-</t>
  </si>
  <si>
    <t>ления Ленского района к система-</t>
  </si>
  <si>
    <t>тическим занятиям физичес-</t>
  </si>
  <si>
    <t>кой культурой и                Развитие массового</t>
  </si>
  <si>
    <t>спортом                              спорта</t>
  </si>
  <si>
    <t>Мероприятие 14 2 00 1001 0                    "Проведение районных мероприятий по физической культуре и спорту"</t>
  </si>
  <si>
    <t>Мероприятие 14 2 00 1001 0                     "Открытие спортивных организаций, секций, кружков, клубов по видам спорта"</t>
  </si>
  <si>
    <t>Мероприятие 14 2 00 1001 0                           "Внедрение ВФСК "ГТО""</t>
  </si>
  <si>
    <t>Мероприятие 14 2 00 1001                        "Организация и проведение физкультурно-оздоровительных и спортивно-массовых мероприятий"</t>
  </si>
  <si>
    <t>Основное мероприятие 14 2 00 0000 0 "Подготовка спортсменов района для участия в межмуниципальных, республиканских и всероссийских соревнованиях"</t>
  </si>
  <si>
    <t>Мероприятие  14 2 00 1001 0                         "Проведение учебно-тренировочных сборов, отборочных и подготовительных соревнований, прикидок"</t>
  </si>
  <si>
    <t>Мероприятие 14 2 00 1001 0                                 " Участие в республиканских, зональных и всероссийских соревнованиях"</t>
  </si>
  <si>
    <t>Мероприятие 14 2 00 1001 0 "Приобретение инвентаря и оборудования для организации учебно-тренировочного процесса"</t>
  </si>
  <si>
    <t>Основное мероприятие  14 2 00 0000 0               "Развитие национальных видов спорта народов Якутии"</t>
  </si>
  <si>
    <t>Мероприятие 14 2 00 1001 0                             "Проведение соревнований по национальным видам спорта"</t>
  </si>
  <si>
    <t>Мероприятие 14 2 00 1001 0                         "Участие в республиканских соревнованиях по национальным видам спорта"</t>
  </si>
  <si>
    <t>Подпрограмма 14 5 00  0000 0                      "Развитие детско-юношеского спорта"</t>
  </si>
  <si>
    <t xml:space="preserve">Основное мероприятие "Вовлечение </t>
  </si>
  <si>
    <t>детей и молодежи в занятия спор-</t>
  </si>
  <si>
    <t xml:space="preserve">том в спортивных секциях </t>
  </si>
  <si>
    <t xml:space="preserve">основе                         юношеского спорта </t>
  </si>
  <si>
    <t>на регулярной            Развитие детско-</t>
  </si>
  <si>
    <t>Мероприятие 14 5 00 1001 0                     "Проведение районных мероприятий по физической культуре и спорту для детей и подростков"</t>
  </si>
  <si>
    <t>Мероприятие 14 5 00 1001 0                 "Создание новых секций, новых групп по видам спорта"</t>
  </si>
  <si>
    <t>Мероприятие  14 5 00 1001                    "Проведение физкультурно-оздоровительных и спортивно-массовых мероприятий"</t>
  </si>
  <si>
    <t>Основное мероприятие 14 5 00 0000 0 "Повышение спортивного мастерства детей и подростков"</t>
  </si>
  <si>
    <t>Мероприятие  14 5 00 1001 0                   "Участие в республиканских, зональных и всероссийских соревнованиях"</t>
  </si>
  <si>
    <t>Мероприятие  14 5 00 1001 0                          "Проведение учебно-тренировочных сборов, отборочных и подготовительных соревнований, прикидок"</t>
  </si>
  <si>
    <t>1.3.</t>
  </si>
  <si>
    <t>2.</t>
  </si>
  <si>
    <t>Наименование муниципальной программы/структурных элементов/ мероприятий с 2023 года</t>
  </si>
  <si>
    <t>Ресурсное обеспечение реализации муниципальной программы "Развитие физической культуры и спорта в Ленском районе"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</si>
</sst>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</cellStyleXfs>
  <cellXfs count="327">
    <xf numFmtId="0" fontId="0" fillId="0" borderId="0" xfId="0"/>
    <xf numFmtId="0" fontId="1" fillId="0" borderId="0" xfId="0" applyFont="1"/>
    <xf numFmtId="0" fontId="0" fillId="0" borderId="14" xfId="0" applyBorder="1"/>
    <xf numFmtId="0" fontId="0" fillId="0" borderId="15" xfId="0" applyBorder="1"/>
    <xf numFmtId="0" fontId="1" fillId="4" borderId="0" xfId="0" applyFont="1" applyFill="1"/>
    <xf numFmtId="4" fontId="1" fillId="4" borderId="0" xfId="0" applyNumberFormat="1" applyFont="1" applyFill="1"/>
    <xf numFmtId="0" fontId="3" fillId="4" borderId="21" xfId="0" applyFont="1" applyFill="1" applyBorder="1" applyAlignment="1">
      <alignment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vertical="center" wrapText="1"/>
    </xf>
    <xf numFmtId="4" fontId="3" fillId="4" borderId="10" xfId="0" applyNumberFormat="1" applyFont="1" applyFill="1" applyBorder="1" applyAlignment="1">
      <alignment horizontal="center" vertical="center" wrapText="1"/>
    </xf>
    <xf numFmtId="4" fontId="3" fillId="4" borderId="11" xfId="0" applyNumberFormat="1" applyFont="1" applyFill="1" applyBorder="1" applyAlignment="1">
      <alignment horizontal="center" vertical="center" wrapText="1"/>
    </xf>
    <xf numFmtId="0" fontId="0" fillId="4" borderId="0" xfId="0" applyFill="1"/>
    <xf numFmtId="4" fontId="0" fillId="4" borderId="0" xfId="0" applyNumberFormat="1" applyFill="1"/>
    <xf numFmtId="4" fontId="1" fillId="4" borderId="0" xfId="0" applyNumberFormat="1" applyFont="1" applyFill="1" applyAlignment="1">
      <alignment horizontal="right"/>
    </xf>
    <xf numFmtId="4" fontId="3" fillId="4" borderId="8" xfId="0" applyNumberFormat="1" applyFont="1" applyFill="1" applyBorder="1" applyAlignment="1">
      <alignment horizontal="center" vertical="center" wrapText="1"/>
    </xf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4" fontId="6" fillId="4" borderId="1" xfId="0" applyNumberFormat="1" applyFont="1" applyFill="1" applyBorder="1" applyAlignment="1">
      <alignment horizontal="center" vertical="center" wrapText="1"/>
    </xf>
    <xf numFmtId="4" fontId="10" fillId="4" borderId="0" xfId="0" applyNumberFormat="1" applyFont="1" applyFill="1"/>
    <xf numFmtId="4" fontId="6" fillId="4" borderId="4" xfId="0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" fontId="11" fillId="4" borderId="0" xfId="0" applyNumberFormat="1" applyFont="1" applyFill="1"/>
    <xf numFmtId="0" fontId="3" fillId="4" borderId="6" xfId="0" applyFont="1" applyFill="1" applyBorder="1" applyAlignment="1">
      <alignment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4" fontId="3" fillId="4" borderId="26" xfId="0" applyNumberFormat="1" applyFont="1" applyFill="1" applyBorder="1" applyAlignment="1">
      <alignment horizontal="center" vertical="center" wrapText="1"/>
    </xf>
    <xf numFmtId="4" fontId="6" fillId="4" borderId="26" xfId="0" applyNumberFormat="1" applyFont="1" applyFill="1" applyBorder="1" applyAlignment="1">
      <alignment horizontal="center" vertical="center" wrapText="1"/>
    </xf>
    <xf numFmtId="4" fontId="6" fillId="4" borderId="8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4" fontId="3" fillId="4" borderId="29" xfId="0" applyNumberFormat="1" applyFont="1" applyFill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3" fillId="4" borderId="28" xfId="0" applyNumberFormat="1" applyFont="1" applyFill="1" applyBorder="1" applyAlignment="1">
      <alignment horizontal="center" vertical="center" wrapText="1"/>
    </xf>
    <xf numFmtId="4" fontId="3" fillId="4" borderId="31" xfId="0" applyNumberFormat="1" applyFont="1" applyFill="1" applyBorder="1" applyAlignment="1">
      <alignment horizontal="center" vertical="center" wrapText="1"/>
    </xf>
    <xf numFmtId="4" fontId="6" fillId="4" borderId="16" xfId="0" applyNumberFormat="1" applyFont="1" applyFill="1" applyBorder="1" applyAlignment="1">
      <alignment horizontal="center" vertical="center" wrapText="1"/>
    </xf>
    <xf numFmtId="4" fontId="6" fillId="4" borderId="24" xfId="0" applyNumberFormat="1" applyFont="1" applyFill="1" applyBorder="1" applyAlignment="1">
      <alignment horizontal="center" vertical="center" wrapText="1"/>
    </xf>
    <xf numFmtId="4" fontId="3" fillId="4" borderId="16" xfId="0" applyNumberFormat="1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>
      <alignment horizontal="center" vertical="center" wrapText="1"/>
    </xf>
    <xf numFmtId="4" fontId="3" fillId="4" borderId="33" xfId="0" applyNumberFormat="1" applyFont="1" applyFill="1" applyBorder="1" applyAlignment="1">
      <alignment horizontal="center" vertical="center" wrapText="1"/>
    </xf>
    <xf numFmtId="4" fontId="3" fillId="4" borderId="34" xfId="0" applyNumberFormat="1" applyFont="1" applyFill="1" applyBorder="1" applyAlignment="1">
      <alignment horizontal="center" vertical="center" wrapText="1"/>
    </xf>
    <xf numFmtId="3" fontId="12" fillId="4" borderId="10" xfId="0" applyNumberFormat="1" applyFont="1" applyFill="1" applyBorder="1" applyAlignment="1">
      <alignment horizontal="center" vertical="center" wrapText="1"/>
    </xf>
    <xf numFmtId="3" fontId="2" fillId="4" borderId="10" xfId="0" applyNumberFormat="1" applyFont="1" applyFill="1" applyBorder="1" applyAlignment="1">
      <alignment horizontal="center" vertical="center" wrapText="1"/>
    </xf>
    <xf numFmtId="3" fontId="2" fillId="4" borderId="28" xfId="0" applyNumberFormat="1" applyFont="1" applyFill="1" applyBorder="1" applyAlignment="1">
      <alignment horizontal="center" vertical="center" wrapText="1"/>
    </xf>
    <xf numFmtId="3" fontId="2" fillId="4" borderId="29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/>
    </xf>
    <xf numFmtId="4" fontId="9" fillId="4" borderId="8" xfId="0" applyNumberFormat="1" applyFont="1" applyFill="1" applyBorder="1" applyAlignment="1">
      <alignment horizontal="center"/>
    </xf>
    <xf numFmtId="4" fontId="7" fillId="4" borderId="0" xfId="0" applyNumberFormat="1" applyFont="1" applyFill="1" applyAlignment="1">
      <alignment horizontal="left" wrapText="1"/>
    </xf>
    <xf numFmtId="4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6" fillId="4" borderId="0" xfId="0" applyNumberFormat="1" applyFont="1" applyFill="1" applyBorder="1" applyAlignment="1">
      <alignment horizontal="center" vertical="center" wrapText="1"/>
    </xf>
    <xf numFmtId="4" fontId="9" fillId="4" borderId="0" xfId="0" applyNumberFormat="1" applyFont="1" applyFill="1" applyBorder="1" applyAlignment="1">
      <alignment horizontal="center"/>
    </xf>
    <xf numFmtId="0" fontId="0" fillId="0" borderId="0" xfId="0" applyBorder="1"/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4" borderId="0" xfId="0" applyFont="1" applyFill="1" applyBorder="1" applyAlignment="1">
      <alignment vertical="center" wrapText="1"/>
    </xf>
    <xf numFmtId="0" fontId="13" fillId="5" borderId="14" xfId="0" applyFont="1" applyFill="1" applyBorder="1"/>
    <xf numFmtId="0" fontId="2" fillId="5" borderId="6" xfId="0" applyFont="1" applyFill="1" applyBorder="1" applyAlignment="1">
      <alignment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12" fillId="5" borderId="6" xfId="0" applyNumberFormat="1" applyFont="1" applyFill="1" applyBorder="1" applyAlignment="1">
      <alignment horizontal="center" vertical="center" wrapText="1"/>
    </xf>
    <xf numFmtId="4" fontId="12" fillId="5" borderId="0" xfId="0" applyNumberFormat="1" applyFont="1" applyFill="1" applyBorder="1" applyAlignment="1">
      <alignment horizontal="center" vertical="center" wrapText="1"/>
    </xf>
    <xf numFmtId="0" fontId="13" fillId="5" borderId="0" xfId="0" applyFont="1" applyFill="1"/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4" fontId="2" fillId="5" borderId="24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0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/>
    </xf>
    <xf numFmtId="4" fontId="12" fillId="5" borderId="24" xfId="0" applyNumberFormat="1" applyFont="1" applyFill="1" applyBorder="1" applyAlignment="1">
      <alignment horizontal="center"/>
    </xf>
    <xf numFmtId="4" fontId="12" fillId="5" borderId="0" xfId="0" applyNumberFormat="1" applyFont="1" applyFill="1" applyBorder="1" applyAlignment="1">
      <alignment horizontal="center"/>
    </xf>
    <xf numFmtId="0" fontId="2" fillId="5" borderId="10" xfId="0" applyFont="1" applyFill="1" applyBorder="1" applyAlignment="1">
      <alignment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4" fontId="12" fillId="5" borderId="10" xfId="0" applyNumberFormat="1" applyFont="1" applyFill="1" applyBorder="1" applyAlignment="1">
      <alignment horizontal="center" vertical="center" wrapText="1"/>
    </xf>
    <xf numFmtId="4" fontId="2" fillId="5" borderId="28" xfId="0" applyNumberFormat="1" applyFont="1" applyFill="1" applyBorder="1" applyAlignment="1">
      <alignment horizontal="center" vertical="center" wrapText="1"/>
    </xf>
    <xf numFmtId="4" fontId="2" fillId="5" borderId="29" xfId="0" applyNumberFormat="1" applyFont="1" applyFill="1" applyBorder="1" applyAlignment="1">
      <alignment horizontal="center" vertical="center" wrapText="1"/>
    </xf>
    <xf numFmtId="0" fontId="19" fillId="6" borderId="13" xfId="0" applyFont="1" applyFill="1" applyBorder="1"/>
    <xf numFmtId="0" fontId="20" fillId="6" borderId="6" xfId="0" applyFont="1" applyFill="1" applyBorder="1" applyAlignment="1">
      <alignment vertical="center" wrapText="1"/>
    </xf>
    <xf numFmtId="4" fontId="20" fillId="6" borderId="6" xfId="0" applyNumberFormat="1" applyFont="1" applyFill="1" applyBorder="1" applyAlignment="1">
      <alignment horizontal="center" vertical="center" wrapText="1"/>
    </xf>
    <xf numFmtId="4" fontId="21" fillId="6" borderId="6" xfId="0" applyNumberFormat="1" applyFont="1" applyFill="1" applyBorder="1" applyAlignment="1">
      <alignment horizontal="center" vertical="center" wrapText="1"/>
    </xf>
    <xf numFmtId="4" fontId="21" fillId="6" borderId="16" xfId="0" applyNumberFormat="1" applyFont="1" applyFill="1" applyBorder="1" applyAlignment="1">
      <alignment horizontal="center" vertical="center" wrapText="1"/>
    </xf>
    <xf numFmtId="4" fontId="21" fillId="6" borderId="26" xfId="0" applyNumberFormat="1" applyFont="1" applyFill="1" applyBorder="1" applyAlignment="1">
      <alignment horizontal="center" vertical="center" wrapText="1"/>
    </xf>
    <xf numFmtId="4" fontId="21" fillId="6" borderId="0" xfId="0" applyNumberFormat="1" applyFont="1" applyFill="1" applyBorder="1" applyAlignment="1">
      <alignment horizontal="center" vertical="center" wrapText="1"/>
    </xf>
    <xf numFmtId="0" fontId="19" fillId="6" borderId="0" xfId="0" applyFont="1" applyFill="1"/>
    <xf numFmtId="0" fontId="19" fillId="6" borderId="14" xfId="0" applyFont="1" applyFill="1" applyBorder="1"/>
    <xf numFmtId="0" fontId="20" fillId="6" borderId="1" xfId="0" applyFont="1" applyFill="1" applyBorder="1" applyAlignment="1">
      <alignment vertical="center" wrapText="1"/>
    </xf>
    <xf numFmtId="4" fontId="20" fillId="6" borderId="1" xfId="0" applyNumberFormat="1" applyFont="1" applyFill="1" applyBorder="1" applyAlignment="1">
      <alignment horizontal="center" vertical="center" wrapText="1"/>
    </xf>
    <xf numFmtId="4" fontId="21" fillId="6" borderId="1" xfId="0" applyNumberFormat="1" applyFont="1" applyFill="1" applyBorder="1" applyAlignment="1">
      <alignment horizontal="center" vertical="center" wrapText="1"/>
    </xf>
    <xf numFmtId="4" fontId="20" fillId="6" borderId="24" xfId="0" applyNumberFormat="1" applyFont="1" applyFill="1" applyBorder="1" applyAlignment="1">
      <alignment horizontal="center" vertical="center" wrapText="1"/>
    </xf>
    <xf numFmtId="4" fontId="20" fillId="6" borderId="8" xfId="0" applyNumberFormat="1" applyFont="1" applyFill="1" applyBorder="1" applyAlignment="1">
      <alignment horizontal="center" vertical="center" wrapText="1"/>
    </xf>
    <xf numFmtId="4" fontId="20" fillId="6" borderId="0" xfId="0" applyNumberFormat="1" applyFont="1" applyFill="1" applyBorder="1" applyAlignment="1">
      <alignment horizontal="center" vertical="center" wrapText="1"/>
    </xf>
    <xf numFmtId="4" fontId="22" fillId="6" borderId="1" xfId="0" applyNumberFormat="1" applyFont="1" applyFill="1" applyBorder="1" applyAlignment="1">
      <alignment horizontal="center" vertical="center" wrapText="1"/>
    </xf>
    <xf numFmtId="4" fontId="21" fillId="6" borderId="1" xfId="0" applyNumberFormat="1" applyFont="1" applyFill="1" applyBorder="1" applyAlignment="1">
      <alignment horizontal="center"/>
    </xf>
    <xf numFmtId="4" fontId="21" fillId="6" borderId="24" xfId="0" applyNumberFormat="1" applyFont="1" applyFill="1" applyBorder="1" applyAlignment="1">
      <alignment horizontal="center"/>
    </xf>
    <xf numFmtId="4" fontId="21" fillId="6" borderId="8" xfId="0" applyNumberFormat="1" applyFont="1" applyFill="1" applyBorder="1" applyAlignment="1">
      <alignment horizontal="center"/>
    </xf>
    <xf numFmtId="4" fontId="21" fillId="6" borderId="0" xfId="0" applyNumberFormat="1" applyFont="1" applyFill="1" applyBorder="1" applyAlignment="1">
      <alignment horizontal="center"/>
    </xf>
    <xf numFmtId="0" fontId="20" fillId="6" borderId="10" xfId="0" applyFont="1" applyFill="1" applyBorder="1" applyAlignment="1">
      <alignment vertical="center" wrapText="1"/>
    </xf>
    <xf numFmtId="4" fontId="20" fillId="6" borderId="10" xfId="0" applyNumberFormat="1" applyFont="1" applyFill="1" applyBorder="1" applyAlignment="1">
      <alignment horizontal="center" vertical="center" wrapText="1"/>
    </xf>
    <xf numFmtId="4" fontId="21" fillId="6" borderId="10" xfId="0" applyNumberFormat="1" applyFont="1" applyFill="1" applyBorder="1" applyAlignment="1">
      <alignment horizontal="center" vertical="center" wrapText="1"/>
    </xf>
    <xf numFmtId="4" fontId="20" fillId="6" borderId="28" xfId="0" applyNumberFormat="1" applyFont="1" applyFill="1" applyBorder="1" applyAlignment="1">
      <alignment horizontal="center" vertical="center" wrapText="1"/>
    </xf>
    <xf numFmtId="4" fontId="20" fillId="6" borderId="29" xfId="0" applyNumberFormat="1" applyFont="1" applyFill="1" applyBorder="1" applyAlignment="1">
      <alignment horizontal="center" vertical="center" wrapText="1"/>
    </xf>
    <xf numFmtId="0" fontId="19" fillId="7" borderId="14" xfId="0" applyFont="1" applyFill="1" applyBorder="1"/>
    <xf numFmtId="0" fontId="20" fillId="7" borderId="6" xfId="0" applyFont="1" applyFill="1" applyBorder="1" applyAlignment="1">
      <alignment vertical="center" wrapText="1"/>
    </xf>
    <xf numFmtId="4" fontId="20" fillId="7" borderId="6" xfId="0" applyNumberFormat="1" applyFont="1" applyFill="1" applyBorder="1" applyAlignment="1">
      <alignment horizontal="center" vertical="center" wrapText="1"/>
    </xf>
    <xf numFmtId="4" fontId="21" fillId="7" borderId="6" xfId="0" applyNumberFormat="1" applyFont="1" applyFill="1" applyBorder="1" applyAlignment="1">
      <alignment horizontal="center" vertical="center" wrapText="1"/>
    </xf>
    <xf numFmtId="4" fontId="21" fillId="7" borderId="16" xfId="0" applyNumberFormat="1" applyFont="1" applyFill="1" applyBorder="1" applyAlignment="1">
      <alignment horizontal="center" vertical="center" wrapText="1"/>
    </xf>
    <xf numFmtId="4" fontId="21" fillId="7" borderId="26" xfId="0" applyNumberFormat="1" applyFont="1" applyFill="1" applyBorder="1" applyAlignment="1">
      <alignment horizontal="center" vertical="center" wrapText="1"/>
    </xf>
    <xf numFmtId="4" fontId="21" fillId="7" borderId="0" xfId="0" applyNumberFormat="1" applyFont="1" applyFill="1" applyBorder="1" applyAlignment="1">
      <alignment horizontal="center" vertical="center" wrapText="1"/>
    </xf>
    <xf numFmtId="0" fontId="19" fillId="7" borderId="0" xfId="0" applyFont="1" applyFill="1"/>
    <xf numFmtId="0" fontId="20" fillId="7" borderId="1" xfId="0" applyFont="1" applyFill="1" applyBorder="1" applyAlignment="1">
      <alignment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4" fontId="20" fillId="7" borderId="24" xfId="0" applyNumberFormat="1" applyFont="1" applyFill="1" applyBorder="1" applyAlignment="1">
      <alignment horizontal="center" vertical="center" wrapText="1"/>
    </xf>
    <xf numFmtId="4" fontId="20" fillId="7" borderId="8" xfId="0" applyNumberFormat="1" applyFont="1" applyFill="1" applyBorder="1" applyAlignment="1">
      <alignment horizontal="center" vertical="center" wrapText="1"/>
    </xf>
    <xf numFmtId="4" fontId="20" fillId="7" borderId="0" xfId="0" applyNumberFormat="1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 wrapText="1"/>
    </xf>
    <xf numFmtId="4" fontId="21" fillId="7" borderId="24" xfId="0" applyNumberFormat="1" applyFont="1" applyFill="1" applyBorder="1" applyAlignment="1">
      <alignment horizontal="center" vertical="center" wrapText="1"/>
    </xf>
    <xf numFmtId="4" fontId="21" fillId="7" borderId="8" xfId="0" applyNumberFormat="1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vertical="center" wrapText="1"/>
    </xf>
    <xf numFmtId="4" fontId="20" fillId="7" borderId="10" xfId="0" applyNumberFormat="1" applyFont="1" applyFill="1" applyBorder="1" applyAlignment="1">
      <alignment horizontal="center" vertical="center" wrapText="1"/>
    </xf>
    <xf numFmtId="4" fontId="21" fillId="7" borderId="10" xfId="0" applyNumberFormat="1" applyFont="1" applyFill="1" applyBorder="1" applyAlignment="1">
      <alignment horizontal="center" vertical="center" wrapText="1"/>
    </xf>
    <xf numFmtId="4" fontId="20" fillId="7" borderId="28" xfId="0" applyNumberFormat="1" applyFont="1" applyFill="1" applyBorder="1" applyAlignment="1">
      <alignment horizontal="center" vertical="center" wrapText="1"/>
    </xf>
    <xf numFmtId="4" fontId="20" fillId="7" borderId="29" xfId="0" applyNumberFormat="1" applyFont="1" applyFill="1" applyBorder="1" applyAlignment="1">
      <alignment horizontal="center" vertical="center" wrapText="1"/>
    </xf>
    <xf numFmtId="0" fontId="15" fillId="8" borderId="14" xfId="0" applyFont="1" applyFill="1" applyBorder="1"/>
    <xf numFmtId="0" fontId="20" fillId="8" borderId="17" xfId="0" applyFont="1" applyFill="1" applyBorder="1" applyAlignment="1">
      <alignment vertical="center" wrapText="1"/>
    </xf>
    <xf numFmtId="4" fontId="20" fillId="8" borderId="18" xfId="0" applyNumberFormat="1" applyFont="1" applyFill="1" applyBorder="1" applyAlignment="1">
      <alignment horizontal="center" vertical="center" wrapText="1"/>
    </xf>
    <xf numFmtId="4" fontId="21" fillId="8" borderId="18" xfId="0" applyNumberFormat="1" applyFont="1" applyFill="1" applyBorder="1" applyAlignment="1">
      <alignment horizontal="center" vertical="center" wrapText="1"/>
    </xf>
    <xf numFmtId="4" fontId="21" fillId="8" borderId="32" xfId="0" applyNumberFormat="1" applyFont="1" applyFill="1" applyBorder="1" applyAlignment="1">
      <alignment horizontal="center" vertical="center" wrapText="1"/>
    </xf>
    <xf numFmtId="4" fontId="21" fillId="8" borderId="35" xfId="0" applyNumberFormat="1" applyFont="1" applyFill="1" applyBorder="1" applyAlignment="1">
      <alignment horizontal="center" vertical="center" wrapText="1"/>
    </xf>
    <xf numFmtId="4" fontId="21" fillId="8" borderId="0" xfId="0" applyNumberFormat="1" applyFont="1" applyFill="1" applyBorder="1" applyAlignment="1">
      <alignment horizontal="center" vertical="center" wrapText="1"/>
    </xf>
    <xf numFmtId="0" fontId="15" fillId="8" borderId="0" xfId="0" applyFont="1" applyFill="1"/>
    <xf numFmtId="0" fontId="16" fillId="8" borderId="21" xfId="0" applyFont="1" applyFill="1" applyBorder="1" applyAlignment="1">
      <alignment vertical="center" wrapText="1"/>
    </xf>
    <xf numFmtId="4" fontId="16" fillId="8" borderId="3" xfId="0" applyNumberFormat="1" applyFont="1" applyFill="1" applyBorder="1" applyAlignment="1">
      <alignment horizontal="center" vertical="center" wrapText="1"/>
    </xf>
    <xf numFmtId="4" fontId="17" fillId="8" borderId="4" xfId="0" applyNumberFormat="1" applyFont="1" applyFill="1" applyBorder="1" applyAlignment="1">
      <alignment horizontal="center" vertical="center" wrapText="1"/>
    </xf>
    <xf numFmtId="4" fontId="16" fillId="8" borderId="4" xfId="0" applyNumberFormat="1" applyFont="1" applyFill="1" applyBorder="1" applyAlignment="1">
      <alignment horizontal="center" vertical="center" wrapText="1"/>
    </xf>
    <xf numFmtId="4" fontId="16" fillId="8" borderId="33" xfId="0" applyNumberFormat="1" applyFont="1" applyFill="1" applyBorder="1" applyAlignment="1">
      <alignment horizontal="center" vertical="center" wrapText="1"/>
    </xf>
    <xf numFmtId="4" fontId="16" fillId="8" borderId="24" xfId="0" applyNumberFormat="1" applyFont="1" applyFill="1" applyBorder="1" applyAlignment="1">
      <alignment horizontal="center" vertical="center" wrapText="1"/>
    </xf>
    <xf numFmtId="4" fontId="16" fillId="8" borderId="8" xfId="0" applyNumberFormat="1" applyFont="1" applyFill="1" applyBorder="1" applyAlignment="1">
      <alignment horizontal="center" vertical="center" wrapText="1"/>
    </xf>
    <xf numFmtId="4" fontId="16" fillId="8" borderId="0" xfId="0" applyNumberFormat="1" applyFont="1" applyFill="1" applyBorder="1" applyAlignment="1">
      <alignment horizontal="center" vertical="center" wrapText="1"/>
    </xf>
    <xf numFmtId="0" fontId="16" fillId="8" borderId="22" xfId="0" applyFont="1" applyFill="1" applyBorder="1" applyAlignment="1">
      <alignment vertical="center" wrapText="1"/>
    </xf>
    <xf numFmtId="4" fontId="16" fillId="8" borderId="1" xfId="0" applyNumberFormat="1" applyFont="1" applyFill="1" applyBorder="1" applyAlignment="1">
      <alignment horizontal="center" vertical="center" wrapText="1"/>
    </xf>
    <xf numFmtId="4" fontId="17" fillId="8" borderId="2" xfId="0" applyNumberFormat="1" applyFont="1" applyFill="1" applyBorder="1" applyAlignment="1">
      <alignment horizontal="center" vertical="center" wrapText="1"/>
    </xf>
    <xf numFmtId="4" fontId="18" fillId="8" borderId="2" xfId="0" applyNumberFormat="1" applyFont="1" applyFill="1" applyBorder="1" applyAlignment="1">
      <alignment horizontal="center" vertical="center" wrapText="1"/>
    </xf>
    <xf numFmtId="4" fontId="16" fillId="8" borderId="2" xfId="0" applyNumberFormat="1" applyFont="1" applyFill="1" applyBorder="1" applyAlignment="1">
      <alignment horizontal="center" vertical="center" wrapText="1"/>
    </xf>
    <xf numFmtId="4" fontId="16" fillId="8" borderId="31" xfId="0" applyNumberFormat="1" applyFont="1" applyFill="1" applyBorder="1" applyAlignment="1">
      <alignment horizontal="center" vertical="center" wrapText="1"/>
    </xf>
    <xf numFmtId="4" fontId="17" fillId="8" borderId="1" xfId="0" applyNumberFormat="1" applyFont="1" applyFill="1" applyBorder="1" applyAlignment="1">
      <alignment horizontal="center" vertical="center" wrapText="1"/>
    </xf>
    <xf numFmtId="4" fontId="17" fillId="8" borderId="24" xfId="0" applyNumberFormat="1" applyFont="1" applyFill="1" applyBorder="1" applyAlignment="1">
      <alignment horizontal="center" vertical="center" wrapText="1"/>
    </xf>
    <xf numFmtId="4" fontId="17" fillId="8" borderId="8" xfId="0" applyNumberFormat="1" applyFont="1" applyFill="1" applyBorder="1" applyAlignment="1">
      <alignment horizontal="center" vertical="center" wrapText="1"/>
    </xf>
    <xf numFmtId="4" fontId="17" fillId="8" borderId="0" xfId="0" applyNumberFormat="1" applyFont="1" applyFill="1" applyBorder="1" applyAlignment="1">
      <alignment horizontal="center" vertical="center" wrapText="1"/>
    </xf>
    <xf numFmtId="0" fontId="16" fillId="8" borderId="23" xfId="0" applyFont="1" applyFill="1" applyBorder="1" applyAlignment="1">
      <alignment vertical="center" wrapText="1"/>
    </xf>
    <xf numFmtId="4" fontId="16" fillId="8" borderId="10" xfId="0" applyNumberFormat="1" applyFont="1" applyFill="1" applyBorder="1" applyAlignment="1">
      <alignment horizontal="center" vertical="center" wrapText="1"/>
    </xf>
    <xf numFmtId="4" fontId="17" fillId="8" borderId="11" xfId="0" applyNumberFormat="1" applyFont="1" applyFill="1" applyBorder="1" applyAlignment="1">
      <alignment horizontal="center" vertical="center" wrapText="1"/>
    </xf>
    <xf numFmtId="4" fontId="16" fillId="8" borderId="11" xfId="0" applyNumberFormat="1" applyFont="1" applyFill="1" applyBorder="1" applyAlignment="1">
      <alignment horizontal="center" vertical="center" wrapText="1"/>
    </xf>
    <xf numFmtId="4" fontId="16" fillId="8" borderId="34" xfId="0" applyNumberFormat="1" applyFont="1" applyFill="1" applyBorder="1" applyAlignment="1">
      <alignment horizontal="center" vertical="center" wrapText="1"/>
    </xf>
    <xf numFmtId="4" fontId="16" fillId="8" borderId="28" xfId="0" applyNumberFormat="1" applyFont="1" applyFill="1" applyBorder="1" applyAlignment="1">
      <alignment horizontal="center" vertical="center" wrapText="1"/>
    </xf>
    <xf numFmtId="4" fontId="16" fillId="8" borderId="29" xfId="0" applyNumberFormat="1" applyFont="1" applyFill="1" applyBorder="1" applyAlignment="1">
      <alignment horizontal="center" vertical="center" wrapText="1"/>
    </xf>
    <xf numFmtId="0" fontId="19" fillId="9" borderId="0" xfId="0" applyFont="1" applyFill="1" applyBorder="1"/>
    <xf numFmtId="0" fontId="20" fillId="9" borderId="6" xfId="0" applyFont="1" applyFill="1" applyBorder="1" applyAlignment="1">
      <alignment vertical="center" wrapText="1"/>
    </xf>
    <xf numFmtId="4" fontId="20" fillId="9" borderId="6" xfId="0" applyNumberFormat="1" applyFont="1" applyFill="1" applyBorder="1" applyAlignment="1">
      <alignment horizontal="center" vertical="center" wrapText="1"/>
    </xf>
    <xf numFmtId="4" fontId="20" fillId="9" borderId="0" xfId="0" applyNumberFormat="1" applyFont="1" applyFill="1" applyBorder="1" applyAlignment="1">
      <alignment horizontal="center" vertical="center" wrapText="1"/>
    </xf>
    <xf numFmtId="0" fontId="19" fillId="9" borderId="0" xfId="0" applyFont="1" applyFill="1"/>
    <xf numFmtId="0" fontId="20" fillId="9" borderId="21" xfId="0" applyFont="1" applyFill="1" applyBorder="1" applyAlignment="1">
      <alignment vertical="center" wrapText="1"/>
    </xf>
    <xf numFmtId="4" fontId="21" fillId="9" borderId="4" xfId="0" applyNumberFormat="1" applyFont="1" applyFill="1" applyBorder="1" applyAlignment="1">
      <alignment horizontal="center" vertical="center" wrapText="1"/>
    </xf>
    <xf numFmtId="0" fontId="20" fillId="9" borderId="22" xfId="0" applyFont="1" applyFill="1" applyBorder="1" applyAlignment="1">
      <alignment vertical="center" wrapText="1"/>
    </xf>
    <xf numFmtId="4" fontId="21" fillId="9" borderId="2" xfId="0" applyNumberFormat="1" applyFont="1" applyFill="1" applyBorder="1" applyAlignment="1">
      <alignment horizontal="center" vertical="center" wrapText="1"/>
    </xf>
    <xf numFmtId="4" fontId="21" fillId="9" borderId="1" xfId="0" applyNumberFormat="1" applyFont="1" applyFill="1" applyBorder="1" applyAlignment="1">
      <alignment horizontal="center" vertical="center" wrapText="1"/>
    </xf>
    <xf numFmtId="0" fontId="20" fillId="9" borderId="23" xfId="0" applyFont="1" applyFill="1" applyBorder="1" applyAlignment="1">
      <alignment vertical="center" wrapText="1"/>
    </xf>
    <xf numFmtId="4" fontId="21" fillId="9" borderId="11" xfId="0" applyNumberFormat="1" applyFont="1" applyFill="1" applyBorder="1" applyAlignment="1">
      <alignment horizontal="center" vertical="center" wrapText="1"/>
    </xf>
    <xf numFmtId="0" fontId="19" fillId="10" borderId="0" xfId="0" applyFont="1" applyFill="1" applyBorder="1"/>
    <xf numFmtId="0" fontId="20" fillId="10" borderId="6" xfId="0" applyFont="1" applyFill="1" applyBorder="1" applyAlignment="1">
      <alignment vertical="center" wrapText="1"/>
    </xf>
    <xf numFmtId="4" fontId="20" fillId="10" borderId="6" xfId="0" applyNumberFormat="1" applyFont="1" applyFill="1" applyBorder="1" applyAlignment="1">
      <alignment horizontal="center" vertical="center" wrapText="1"/>
    </xf>
    <xf numFmtId="4" fontId="21" fillId="10" borderId="6" xfId="0" applyNumberFormat="1" applyFont="1" applyFill="1" applyBorder="1" applyAlignment="1">
      <alignment horizontal="center" vertical="center" wrapText="1"/>
    </xf>
    <xf numFmtId="4" fontId="20" fillId="10" borderId="0" xfId="0" applyNumberFormat="1" applyFont="1" applyFill="1" applyBorder="1" applyAlignment="1">
      <alignment horizontal="center" vertical="center" wrapText="1"/>
    </xf>
    <xf numFmtId="0" fontId="19" fillId="10" borderId="0" xfId="0" applyFont="1" applyFill="1"/>
    <xf numFmtId="0" fontId="20" fillId="10" borderId="21" xfId="0" applyFont="1" applyFill="1" applyBorder="1" applyAlignment="1">
      <alignment vertical="center" wrapText="1"/>
    </xf>
    <xf numFmtId="4" fontId="20" fillId="10" borderId="3" xfId="0" applyNumberFormat="1" applyFont="1" applyFill="1" applyBorder="1" applyAlignment="1">
      <alignment horizontal="center" vertical="center" wrapText="1"/>
    </xf>
    <xf numFmtId="4" fontId="21" fillId="10" borderId="4" xfId="0" applyNumberFormat="1" applyFont="1" applyFill="1" applyBorder="1" applyAlignment="1">
      <alignment horizontal="center" vertical="center" wrapText="1"/>
    </xf>
    <xf numFmtId="0" fontId="20" fillId="10" borderId="22" xfId="0" applyFont="1" applyFill="1" applyBorder="1" applyAlignment="1">
      <alignment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0" fontId="20" fillId="10" borderId="23" xfId="0" applyFont="1" applyFill="1" applyBorder="1" applyAlignment="1">
      <alignment vertical="center" wrapText="1"/>
    </xf>
    <xf numFmtId="4" fontId="21" fillId="10" borderId="11" xfId="0" applyNumberFormat="1" applyFont="1" applyFill="1" applyBorder="1" applyAlignment="1">
      <alignment horizontal="center" vertical="center" wrapText="1"/>
    </xf>
    <xf numFmtId="4" fontId="20" fillId="10" borderId="30" xfId="0" applyNumberFormat="1" applyFont="1" applyFill="1" applyBorder="1" applyAlignment="1">
      <alignment horizontal="center" vertical="center" wrapText="1"/>
    </xf>
    <xf numFmtId="4" fontId="20" fillId="9" borderId="30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vertical="center" wrapText="1"/>
    </xf>
    <xf numFmtId="0" fontId="3" fillId="4" borderId="23" xfId="0" applyFont="1" applyFill="1" applyBorder="1" applyAlignment="1">
      <alignment vertical="center" wrapText="1"/>
    </xf>
    <xf numFmtId="0" fontId="6" fillId="4" borderId="2" xfId="2" applyFont="1" applyFill="1" applyBorder="1" applyAlignment="1">
      <alignment vertical="center" wrapText="1"/>
    </xf>
    <xf numFmtId="0" fontId="6" fillId="4" borderId="4" xfId="2" applyFont="1" applyFill="1" applyBorder="1" applyAlignment="1">
      <alignment vertical="center" wrapText="1"/>
    </xf>
    <xf numFmtId="0" fontId="6" fillId="4" borderId="3" xfId="2" applyFont="1" applyFill="1" applyBorder="1" applyAlignment="1">
      <alignment vertical="center" wrapText="1"/>
    </xf>
    <xf numFmtId="0" fontId="3" fillId="4" borderId="40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top" wrapText="1"/>
    </xf>
    <xf numFmtId="4" fontId="21" fillId="9" borderId="3" xfId="0" applyNumberFormat="1" applyFont="1" applyFill="1" applyBorder="1" applyAlignment="1">
      <alignment horizontal="center" vertical="center" wrapText="1"/>
    </xf>
    <xf numFmtId="0" fontId="0" fillId="8" borderId="0" xfId="0" applyFill="1" applyBorder="1"/>
    <xf numFmtId="4" fontId="3" fillId="8" borderId="0" xfId="0" applyNumberFormat="1" applyFont="1" applyFill="1" applyBorder="1" applyAlignment="1">
      <alignment horizontal="center" vertical="center" wrapText="1"/>
    </xf>
    <xf numFmtId="0" fontId="0" fillId="8" borderId="0" xfId="0" applyFill="1"/>
    <xf numFmtId="3" fontId="12" fillId="8" borderId="1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center"/>
    </xf>
    <xf numFmtId="0" fontId="2" fillId="4" borderId="13" xfId="0" applyNumberFormat="1" applyFont="1" applyFill="1" applyBorder="1" applyAlignment="1">
      <alignment horizontal="center" vertical="center" wrapText="1"/>
    </xf>
    <xf numFmtId="0" fontId="2" fillId="4" borderId="14" xfId="0" applyNumberFormat="1" applyFont="1" applyFill="1" applyBorder="1" applyAlignment="1">
      <alignment horizontal="center" vertical="center" wrapText="1"/>
    </xf>
    <xf numFmtId="0" fontId="2" fillId="4" borderId="15" xfId="0" applyNumberFormat="1" applyFont="1" applyFill="1" applyBorder="1" applyAlignment="1">
      <alignment horizontal="center" vertical="center" wrapText="1"/>
    </xf>
    <xf numFmtId="0" fontId="3" fillId="4" borderId="27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25" xfId="0" applyNumberFormat="1" applyFont="1" applyFill="1" applyBorder="1" applyAlignment="1">
      <alignment horizontal="center" vertical="center" wrapText="1"/>
    </xf>
    <xf numFmtId="0" fontId="2" fillId="4" borderId="27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0" fontId="2" fillId="4" borderId="25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left" vertical="center" wrapText="1"/>
    </xf>
    <xf numFmtId="16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" fontId="3" fillId="4" borderId="5" xfId="0" applyNumberFormat="1" applyFont="1" applyFill="1" applyBorder="1" applyAlignment="1">
      <alignment horizontal="center" vertical="center" wrapText="1"/>
    </xf>
    <xf numFmtId="0" fontId="3" fillId="4" borderId="7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0" fontId="20" fillId="10" borderId="27" xfId="0" applyNumberFormat="1" applyFont="1" applyFill="1" applyBorder="1" applyAlignment="1">
      <alignment horizontal="center" vertical="center" wrapText="1"/>
    </xf>
    <xf numFmtId="0" fontId="20" fillId="10" borderId="12" xfId="0" applyNumberFormat="1" applyFont="1" applyFill="1" applyBorder="1" applyAlignment="1">
      <alignment horizontal="center" vertical="center" wrapText="1"/>
    </xf>
    <xf numFmtId="0" fontId="20" fillId="10" borderId="25" xfId="0" applyNumberFormat="1" applyFont="1" applyFill="1" applyBorder="1" applyAlignment="1">
      <alignment horizontal="center" vertical="center" wrapText="1"/>
    </xf>
    <xf numFmtId="0" fontId="20" fillId="10" borderId="6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 wrapText="1"/>
    </xf>
    <xf numFmtId="16" fontId="6" fillId="4" borderId="5" xfId="1" applyNumberFormat="1" applyFont="1" applyFill="1" applyBorder="1" applyAlignment="1">
      <alignment horizontal="center" vertical="center" wrapText="1"/>
    </xf>
    <xf numFmtId="16" fontId="6" fillId="4" borderId="7" xfId="1" applyNumberFormat="1" applyFont="1" applyFill="1" applyBorder="1" applyAlignment="1">
      <alignment horizontal="center" vertical="center" wrapText="1"/>
    </xf>
    <xf numFmtId="16" fontId="6" fillId="4" borderId="9" xfId="1" applyNumberFormat="1" applyFont="1" applyFill="1" applyBorder="1" applyAlignment="1">
      <alignment horizontal="center" vertical="center" wrapText="1"/>
    </xf>
    <xf numFmtId="0" fontId="6" fillId="4" borderId="6" xfId="2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4" borderId="10" xfId="2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16" fontId="6" fillId="4" borderId="36" xfId="1" applyNumberFormat="1" applyFont="1" applyFill="1" applyBorder="1" applyAlignment="1">
      <alignment horizontal="center" vertical="center" wrapText="1"/>
    </xf>
    <xf numFmtId="16" fontId="6" fillId="4" borderId="37" xfId="1" applyNumberFormat="1" applyFont="1" applyFill="1" applyBorder="1" applyAlignment="1">
      <alignment horizontal="center" vertical="center" wrapText="1"/>
    </xf>
    <xf numFmtId="16" fontId="6" fillId="4" borderId="38" xfId="1" applyNumberFormat="1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 wrapText="1"/>
    </xf>
    <xf numFmtId="0" fontId="6" fillId="4" borderId="7" xfId="2" applyFont="1" applyFill="1" applyBorder="1" applyAlignment="1">
      <alignment horizontal="center" vertical="center" wrapText="1"/>
    </xf>
    <xf numFmtId="0" fontId="6" fillId="4" borderId="9" xfId="2" applyFont="1" applyFill="1" applyBorder="1" applyAlignment="1">
      <alignment horizontal="center" vertical="center" wrapText="1"/>
    </xf>
    <xf numFmtId="4" fontId="2" fillId="8" borderId="16" xfId="0" applyNumberFormat="1" applyFont="1" applyFill="1" applyBorder="1" applyAlignment="1">
      <alignment horizontal="center" vertical="center" wrapText="1"/>
    </xf>
    <xf numFmtId="4" fontId="2" fillId="8" borderId="19" xfId="0" applyNumberFormat="1" applyFont="1" applyFill="1" applyBorder="1" applyAlignment="1">
      <alignment horizontal="center" vertical="center" wrapText="1"/>
    </xf>
    <xf numFmtId="4" fontId="2" fillId="8" borderId="20" xfId="0" applyNumberFormat="1" applyFont="1" applyFill="1" applyBorder="1" applyAlignment="1">
      <alignment horizontal="center" vertical="center" wrapText="1"/>
    </xf>
    <xf numFmtId="0" fontId="20" fillId="7" borderId="5" xfId="0" applyNumberFormat="1" applyFont="1" applyFill="1" applyBorder="1" applyAlignment="1">
      <alignment horizontal="center" vertical="center" wrapText="1"/>
    </xf>
    <xf numFmtId="0" fontId="20" fillId="7" borderId="7" xfId="0" applyNumberFormat="1" applyFont="1" applyFill="1" applyBorder="1" applyAlignment="1">
      <alignment horizontal="center" vertical="center" wrapText="1"/>
    </xf>
    <xf numFmtId="0" fontId="20" fillId="7" borderId="9" xfId="0" applyNumberFormat="1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16" fontId="12" fillId="4" borderId="5" xfId="1" applyNumberFormat="1" applyFont="1" applyFill="1" applyBorder="1" applyAlignment="1">
      <alignment horizontal="center" vertical="center" wrapText="1"/>
    </xf>
    <xf numFmtId="16" fontId="12" fillId="4" borderId="7" xfId="1" applyNumberFormat="1" applyFont="1" applyFill="1" applyBorder="1" applyAlignment="1">
      <alignment horizontal="center" vertical="center" wrapText="1"/>
    </xf>
    <xf numFmtId="16" fontId="12" fillId="4" borderId="9" xfId="1" applyNumberFormat="1" applyFont="1" applyFill="1" applyBorder="1" applyAlignment="1">
      <alignment horizontal="center" vertical="center" wrapText="1"/>
    </xf>
    <xf numFmtId="4" fontId="2" fillId="4" borderId="16" xfId="0" applyNumberFormat="1" applyFont="1" applyFill="1" applyBorder="1" applyAlignment="1">
      <alignment horizontal="center" vertical="center" wrapText="1"/>
    </xf>
    <xf numFmtId="4" fontId="2" fillId="4" borderId="19" xfId="0" applyNumberFormat="1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20" fillId="6" borderId="6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6" borderId="5" xfId="0" applyNumberFormat="1" applyFont="1" applyFill="1" applyBorder="1" applyAlignment="1">
      <alignment horizontal="center" vertical="center" wrapText="1"/>
    </xf>
    <xf numFmtId="0" fontId="20" fillId="6" borderId="7" xfId="0" applyNumberFormat="1" applyFont="1" applyFill="1" applyBorder="1" applyAlignment="1">
      <alignment horizontal="center" vertical="center" wrapText="1"/>
    </xf>
    <xf numFmtId="0" fontId="20" fillId="6" borderId="9" xfId="0" applyNumberFormat="1" applyFont="1" applyFill="1" applyBorder="1" applyAlignment="1">
      <alignment horizontal="center" vertical="center" wrapText="1"/>
    </xf>
    <xf numFmtId="16" fontId="12" fillId="4" borderId="6" xfId="1" applyNumberFormat="1" applyFont="1" applyFill="1" applyBorder="1" applyAlignment="1">
      <alignment horizontal="center" vertical="center" wrapText="1"/>
    </xf>
    <xf numFmtId="16" fontId="12" fillId="4" borderId="1" xfId="1" applyNumberFormat="1" applyFont="1" applyFill="1" applyBorder="1" applyAlignment="1">
      <alignment horizontal="center" vertical="center" wrapText="1"/>
    </xf>
    <xf numFmtId="16" fontId="12" fillId="4" borderId="10" xfId="1" applyNumberFormat="1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4" fontId="7" fillId="4" borderId="0" xfId="0" applyNumberFormat="1" applyFont="1" applyFill="1" applyAlignment="1">
      <alignment horizontal="left" wrapText="1"/>
    </xf>
    <xf numFmtId="0" fontId="20" fillId="9" borderId="27" xfId="0" applyNumberFormat="1" applyFont="1" applyFill="1" applyBorder="1" applyAlignment="1">
      <alignment horizontal="center" vertical="center" wrapText="1"/>
    </xf>
    <xf numFmtId="0" fontId="20" fillId="9" borderId="12" xfId="0" applyNumberFormat="1" applyFont="1" applyFill="1" applyBorder="1" applyAlignment="1">
      <alignment horizontal="center" vertical="center" wrapText="1"/>
    </xf>
    <xf numFmtId="0" fontId="20" fillId="9" borderId="25" xfId="0" applyNumberFormat="1" applyFont="1" applyFill="1" applyBorder="1" applyAlignment="1">
      <alignment horizontal="center" vertical="center" wrapText="1"/>
    </xf>
    <xf numFmtId="0" fontId="20" fillId="9" borderId="6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 wrapText="1"/>
    </xf>
    <xf numFmtId="0" fontId="20" fillId="9" borderId="10" xfId="0" applyFont="1" applyFill="1" applyBorder="1" applyAlignment="1">
      <alignment horizontal="center" vertical="center" wrapText="1"/>
    </xf>
    <xf numFmtId="16" fontId="3" fillId="4" borderId="27" xfId="0" applyNumberFormat="1" applyFont="1" applyFill="1" applyBorder="1" applyAlignment="1">
      <alignment horizontal="center" vertical="center" wrapText="1"/>
    </xf>
    <xf numFmtId="0" fontId="20" fillId="8" borderId="5" xfId="0" applyNumberFormat="1" applyFont="1" applyFill="1" applyBorder="1" applyAlignment="1">
      <alignment horizontal="center" vertical="center" wrapText="1"/>
    </xf>
    <xf numFmtId="0" fontId="20" fillId="8" borderId="7" xfId="0" applyNumberFormat="1" applyFont="1" applyFill="1" applyBorder="1" applyAlignment="1">
      <alignment horizontal="center" vertical="center" wrapText="1"/>
    </xf>
    <xf numFmtId="0" fontId="20" fillId="8" borderId="9" xfId="0" applyNumberFormat="1" applyFont="1" applyFill="1" applyBorder="1" applyAlignment="1">
      <alignment horizontal="center" vertical="center" wrapText="1"/>
    </xf>
    <xf numFmtId="0" fontId="20" fillId="8" borderId="6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4" borderId="39" xfId="0" applyNumberFormat="1" applyFont="1" applyFill="1" applyBorder="1" applyAlignment="1">
      <alignment horizontal="center" vertical="center" wrapText="1"/>
    </xf>
    <xf numFmtId="0" fontId="2" fillId="4" borderId="37" xfId="0" applyNumberFormat="1" applyFont="1" applyFill="1" applyBorder="1" applyAlignment="1">
      <alignment horizontal="center" vertical="center" wrapText="1"/>
    </xf>
    <xf numFmtId="0" fontId="2" fillId="4" borderId="38" xfId="0" applyNumberFormat="1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4" fontId="2" fillId="4" borderId="30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4" fontId="2" fillId="8" borderId="30" xfId="0" applyNumberFormat="1" applyFont="1" applyFill="1" applyBorder="1" applyAlignment="1">
      <alignment horizontal="center" vertical="center" wrapText="1"/>
    </xf>
    <xf numFmtId="4" fontId="2" fillId="8" borderId="11" xfId="0" applyNumberFormat="1" applyFont="1" applyFill="1" applyBorder="1" applyAlignment="1">
      <alignment horizontal="center" vertical="center" wrapText="1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10584</xdr:colOff>
      <xdr:row>21</xdr:row>
      <xdr:rowOff>10584</xdr:rowOff>
    </xdr:from>
    <xdr:to>
      <xdr:col>3</xdr:col>
      <xdr:colOff>31750</xdr:colOff>
      <xdr:row>26</xdr:row>
      <xdr:rowOff>190500</xdr:rowOff>
    </xdr:to>
    <xdr:cxnSp macro="">
      <xdr:nvCxnSpPr>
        <xdr:cNvPr id="3" name="Прямая соединительная линия 2"/>
        <xdr:cNvCxnSpPr/>
      </xdr:nvCxnSpPr>
      <xdr:spPr>
        <a:xfrm flipV="1">
          <a:off x="338667" y="5482167"/>
          <a:ext cx="2074333" cy="143933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10584</xdr:colOff>
      <xdr:row>134</xdr:row>
      <xdr:rowOff>201083</xdr:rowOff>
    </xdr:from>
    <xdr:to>
      <xdr:col>3</xdr:col>
      <xdr:colOff>10583</xdr:colOff>
      <xdr:row>140</xdr:row>
      <xdr:rowOff>275167</xdr:rowOff>
    </xdr:to>
    <xdr:cxnSp macro="">
      <xdr:nvCxnSpPr>
        <xdr:cNvPr id="6" name="Прямая соединительная линия 5"/>
        <xdr:cNvCxnSpPr/>
      </xdr:nvCxnSpPr>
      <xdr:spPr>
        <a:xfrm flipV="1">
          <a:off x="338667" y="29252333"/>
          <a:ext cx="2624666" cy="141816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317500</xdr:colOff>
      <xdr:row>213</xdr:row>
      <xdr:rowOff>21166</xdr:rowOff>
    </xdr:from>
    <xdr:to>
      <xdr:col>2</xdr:col>
      <xdr:colOff>2614084</xdr:colOff>
      <xdr:row>219</xdr:row>
      <xdr:rowOff>21167</xdr:rowOff>
    </xdr:to>
    <xdr:cxnSp macro="">
      <xdr:nvCxnSpPr>
        <xdr:cNvPr id="10" name="Прямая соединительная линия 9"/>
        <xdr:cNvCxnSpPr/>
      </xdr:nvCxnSpPr>
      <xdr:spPr>
        <a:xfrm flipH="1">
          <a:off x="317500" y="46270333"/>
          <a:ext cx="2624667" cy="148166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6"/>
  <sheetViews>
    <sheetView tabSelected="1" view="pageBreakPreview" topLeftCell="B1" zoomScaleSheetLayoutView="100" workbookViewId="0">
      <selection activeCell="D8" sqref="D8:D9"/>
    </sheetView>
  </sheetViews>
  <sheetFormatPr defaultRowHeight="14.4" x14ac:dyDescent="0.3"/>
  <cols>
    <col min="1" max="1" width="9.109375" hidden="1" customWidth="1"/>
    <col min="2" max="2" width="4.88671875" customWidth="1"/>
    <col min="3" max="3" width="39.44140625" customWidth="1"/>
    <col min="4" max="4" width="32.5546875" style="19" customWidth="1"/>
    <col min="5" max="5" width="16" style="20" customWidth="1"/>
    <col min="6" max="6" width="16" style="31" customWidth="1"/>
    <col min="7" max="7" width="15.5546875" style="20" customWidth="1"/>
    <col min="8" max="8" width="15.44140625" style="31" customWidth="1"/>
    <col min="9" max="9" width="16.88671875" style="20" customWidth="1"/>
    <col min="10" max="10" width="15.5546875" style="20" customWidth="1"/>
    <col min="11" max="11" width="15.5546875" customWidth="1"/>
    <col min="12" max="13" width="15.88671875" customWidth="1"/>
  </cols>
  <sheetData>
    <row r="1" spans="1:13" ht="17.25" customHeight="1" x14ac:dyDescent="0.3">
      <c r="A1" s="1"/>
      <c r="B1" s="1"/>
      <c r="C1" s="1"/>
      <c r="D1" s="4"/>
      <c r="E1" s="5"/>
      <c r="F1" s="27"/>
      <c r="G1" s="5"/>
      <c r="H1" s="27"/>
      <c r="K1" s="296" t="s">
        <v>14</v>
      </c>
      <c r="L1" s="296"/>
      <c r="M1" s="55"/>
    </row>
    <row r="2" spans="1:13" ht="16.5" customHeight="1" x14ac:dyDescent="0.3">
      <c r="A2" s="1"/>
      <c r="B2" s="1"/>
      <c r="C2" s="1"/>
      <c r="D2" s="4"/>
      <c r="E2" s="5"/>
      <c r="F2" s="27"/>
      <c r="G2" s="5"/>
      <c r="H2" s="27"/>
      <c r="K2" s="296"/>
      <c r="L2" s="296"/>
      <c r="M2" s="55"/>
    </row>
    <row r="3" spans="1:13" ht="15" customHeight="1" x14ac:dyDescent="0.3">
      <c r="A3" s="1"/>
      <c r="B3" s="1"/>
      <c r="C3" s="211"/>
      <c r="D3" s="212"/>
      <c r="E3" s="212"/>
      <c r="F3" s="212"/>
      <c r="G3" s="212"/>
      <c r="H3" s="27"/>
      <c r="K3" s="296"/>
      <c r="L3" s="296"/>
      <c r="M3" s="55"/>
    </row>
    <row r="4" spans="1:13" ht="15" customHeight="1" x14ac:dyDescent="0.3">
      <c r="A4" s="1"/>
      <c r="B4" s="1"/>
      <c r="C4" s="213"/>
      <c r="D4" s="213"/>
      <c r="E4" s="213"/>
      <c r="F4" s="213"/>
      <c r="G4" s="213"/>
      <c r="H4" s="27"/>
      <c r="K4" s="296"/>
      <c r="L4" s="296"/>
      <c r="M4" s="55"/>
    </row>
    <row r="5" spans="1:13" ht="18" customHeight="1" x14ac:dyDescent="0.3">
      <c r="A5" s="1"/>
      <c r="B5" s="214" t="s">
        <v>113</v>
      </c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 spans="1:13" x14ac:dyDescent="0.3">
      <c r="A6" s="1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</row>
    <row r="7" spans="1:13" ht="16.5" customHeight="1" thickBot="1" x14ac:dyDescent="0.35">
      <c r="A7" s="1"/>
      <c r="B7" s="1"/>
      <c r="C7" s="1"/>
      <c r="D7" s="4"/>
      <c r="E7" s="5"/>
      <c r="F7" s="27"/>
      <c r="G7" s="5"/>
      <c r="H7" s="27"/>
      <c r="L7" s="21" t="s">
        <v>0</v>
      </c>
      <c r="M7" s="21"/>
    </row>
    <row r="8" spans="1:13" s="19" customFormat="1" ht="71.25" customHeight="1" x14ac:dyDescent="0.3">
      <c r="A8" s="23"/>
      <c r="B8" s="315" t="s">
        <v>1</v>
      </c>
      <c r="C8" s="317" t="s">
        <v>48</v>
      </c>
      <c r="D8" s="317" t="s">
        <v>6</v>
      </c>
      <c r="E8" s="319" t="s">
        <v>2</v>
      </c>
      <c r="F8" s="274" t="s">
        <v>7</v>
      </c>
      <c r="G8" s="275"/>
      <c r="H8" s="275"/>
      <c r="I8" s="275"/>
      <c r="J8" s="275"/>
      <c r="K8" s="275"/>
      <c r="L8" s="276"/>
      <c r="M8" s="56"/>
    </row>
    <row r="9" spans="1:13" s="19" customFormat="1" ht="19.5" customHeight="1" thickBot="1" x14ac:dyDescent="0.35">
      <c r="A9" s="24"/>
      <c r="B9" s="316"/>
      <c r="C9" s="318"/>
      <c r="D9" s="318"/>
      <c r="E9" s="320"/>
      <c r="F9" s="49">
        <v>2019</v>
      </c>
      <c r="G9" s="50">
        <v>2020</v>
      </c>
      <c r="H9" s="49">
        <v>2021</v>
      </c>
      <c r="I9" s="50">
        <v>2022</v>
      </c>
      <c r="J9" s="51">
        <v>2023</v>
      </c>
      <c r="K9" s="51">
        <v>2024</v>
      </c>
      <c r="L9" s="52">
        <v>2025</v>
      </c>
      <c r="M9" s="57"/>
    </row>
    <row r="10" spans="1:13" s="70" customFormat="1" ht="19.5" customHeight="1" x14ac:dyDescent="0.3">
      <c r="A10" s="65"/>
      <c r="B10" s="253"/>
      <c r="C10" s="250" t="s">
        <v>49</v>
      </c>
      <c r="D10" s="66" t="s">
        <v>2</v>
      </c>
      <c r="E10" s="67">
        <f>SUM(E11:E15)</f>
        <v>957802678.17000008</v>
      </c>
      <c r="F10" s="68">
        <f>F16+F130+F208</f>
        <v>128125019.78000002</v>
      </c>
      <c r="G10" s="68">
        <f t="shared" ref="G10:I10" si="0">G16+G130+G208</f>
        <v>123426630.31999999</v>
      </c>
      <c r="H10" s="68">
        <f t="shared" si="0"/>
        <v>130612921.67</v>
      </c>
      <c r="I10" s="68">
        <f t="shared" si="0"/>
        <v>144654598.30000001</v>
      </c>
      <c r="J10" s="68">
        <f>J258+J282</f>
        <v>143070526.62</v>
      </c>
      <c r="K10" s="68">
        <f t="shared" ref="K10:L10" si="1">K258+K282</f>
        <v>143956490.74000001</v>
      </c>
      <c r="L10" s="68">
        <f t="shared" si="1"/>
        <v>143956490.74000001</v>
      </c>
      <c r="M10" s="69"/>
    </row>
    <row r="11" spans="1:13" s="70" customFormat="1" ht="19.5" customHeight="1" x14ac:dyDescent="0.3">
      <c r="A11" s="65"/>
      <c r="B11" s="254"/>
      <c r="C11" s="251"/>
      <c r="D11" s="71" t="s">
        <v>4</v>
      </c>
      <c r="E11" s="72">
        <f t="shared" ref="E11:E27" si="2">SUM(F11:J11)</f>
        <v>0</v>
      </c>
      <c r="F11" s="73">
        <v>0</v>
      </c>
      <c r="G11" s="72">
        <v>0</v>
      </c>
      <c r="H11" s="73">
        <v>0</v>
      </c>
      <c r="I11" s="72">
        <v>0</v>
      </c>
      <c r="J11" s="74">
        <f>J259+J283</f>
        <v>0</v>
      </c>
      <c r="K11" s="74">
        <f t="shared" ref="K11:L11" si="3">K259+K283</f>
        <v>0</v>
      </c>
      <c r="L11" s="74">
        <f t="shared" si="3"/>
        <v>0</v>
      </c>
      <c r="M11" s="76"/>
    </row>
    <row r="12" spans="1:13" s="70" customFormat="1" ht="24.75" customHeight="1" x14ac:dyDescent="0.3">
      <c r="A12" s="65"/>
      <c r="B12" s="254"/>
      <c r="C12" s="251"/>
      <c r="D12" s="71" t="s">
        <v>3</v>
      </c>
      <c r="E12" s="72">
        <f>SUM(F12:L12)</f>
        <v>6349529</v>
      </c>
      <c r="F12" s="73">
        <v>0</v>
      </c>
      <c r="G12" s="77">
        <v>0</v>
      </c>
      <c r="H12" s="78">
        <f>H18+H132+H210</f>
        <v>2357339</v>
      </c>
      <c r="I12" s="78">
        <f t="shared" ref="H12:I13" si="4">I18+I132+I210</f>
        <v>3992190</v>
      </c>
      <c r="J12" s="79">
        <f>J260+J284</f>
        <v>0</v>
      </c>
      <c r="K12" s="79">
        <f>K18+K132+K210+K260+K284</f>
        <v>0</v>
      </c>
      <c r="L12" s="79">
        <f>L18+L132+L210+L260+L284</f>
        <v>0</v>
      </c>
      <c r="M12" s="76"/>
    </row>
    <row r="13" spans="1:13" s="70" customFormat="1" ht="19.5" customHeight="1" x14ac:dyDescent="0.3">
      <c r="A13" s="65"/>
      <c r="B13" s="254"/>
      <c r="C13" s="251"/>
      <c r="D13" s="71" t="s">
        <v>8</v>
      </c>
      <c r="E13" s="72">
        <f>SUM(F13:L13)</f>
        <v>951453149.17000008</v>
      </c>
      <c r="F13" s="78">
        <f>F19+F133+F211</f>
        <v>128125019.78000002</v>
      </c>
      <c r="G13" s="78">
        <f>G19+G133+G211</f>
        <v>123426630.31999999</v>
      </c>
      <c r="H13" s="78">
        <f t="shared" si="4"/>
        <v>128255582.67</v>
      </c>
      <c r="I13" s="78">
        <f t="shared" si="4"/>
        <v>140662408.30000001</v>
      </c>
      <c r="J13" s="79">
        <f>J261+J285</f>
        <v>143070526.62</v>
      </c>
      <c r="K13" s="79">
        <f t="shared" ref="K13:L13" si="5">K261+K285</f>
        <v>143956490.74000001</v>
      </c>
      <c r="L13" s="79">
        <f t="shared" si="5"/>
        <v>143956490.74000001</v>
      </c>
      <c r="M13" s="80"/>
    </row>
    <row r="14" spans="1:13" s="70" customFormat="1" ht="19.5" customHeight="1" x14ac:dyDescent="0.3">
      <c r="A14" s="65"/>
      <c r="B14" s="254"/>
      <c r="C14" s="251"/>
      <c r="D14" s="71" t="s">
        <v>10</v>
      </c>
      <c r="E14" s="72">
        <f>SUM(F14:J14)</f>
        <v>0</v>
      </c>
      <c r="F14" s="73">
        <v>0</v>
      </c>
      <c r="G14" s="72">
        <v>0</v>
      </c>
      <c r="H14" s="73">
        <v>0</v>
      </c>
      <c r="I14" s="72">
        <v>0</v>
      </c>
      <c r="J14" s="74">
        <v>0</v>
      </c>
      <c r="K14" s="74">
        <v>0</v>
      </c>
      <c r="L14" s="75">
        <v>0</v>
      </c>
      <c r="M14" s="76"/>
    </row>
    <row r="15" spans="1:13" s="70" customFormat="1" ht="19.5" customHeight="1" thickBot="1" x14ac:dyDescent="0.35">
      <c r="A15" s="65"/>
      <c r="B15" s="255"/>
      <c r="C15" s="252"/>
      <c r="D15" s="81" t="s">
        <v>5</v>
      </c>
      <c r="E15" s="82">
        <f>SUM(F15:L15)</f>
        <v>0</v>
      </c>
      <c r="F15" s="83">
        <v>0</v>
      </c>
      <c r="G15" s="82">
        <v>0</v>
      </c>
      <c r="H15" s="83">
        <v>0</v>
      </c>
      <c r="I15" s="82">
        <v>0</v>
      </c>
      <c r="J15" s="84">
        <v>0</v>
      </c>
      <c r="K15" s="84">
        <v>0</v>
      </c>
      <c r="L15" s="85">
        <v>0</v>
      </c>
      <c r="M15" s="76"/>
    </row>
    <row r="16" spans="1:13" s="93" customFormat="1" ht="15.75" customHeight="1" x14ac:dyDescent="0.3">
      <c r="A16" s="86"/>
      <c r="B16" s="289">
        <v>1</v>
      </c>
      <c r="C16" s="286" t="s">
        <v>61</v>
      </c>
      <c r="D16" s="87" t="s">
        <v>2</v>
      </c>
      <c r="E16" s="88">
        <f>SUM(F16:L16)</f>
        <v>466370475.36000001</v>
      </c>
      <c r="F16" s="89">
        <f>F22+F70</f>
        <v>110210066.38000001</v>
      </c>
      <c r="G16" s="89">
        <f t="shared" ref="G16:L16" si="6">G22+G70</f>
        <v>110974206.53</v>
      </c>
      <c r="H16" s="89">
        <f>H22+H70</f>
        <v>116119631.25</v>
      </c>
      <c r="I16" s="89">
        <f t="shared" si="6"/>
        <v>129066571.2</v>
      </c>
      <c r="J16" s="90">
        <f t="shared" si="6"/>
        <v>0</v>
      </c>
      <c r="K16" s="90">
        <f t="shared" si="6"/>
        <v>0</v>
      </c>
      <c r="L16" s="91">
        <f t="shared" si="6"/>
        <v>0</v>
      </c>
      <c r="M16" s="92"/>
    </row>
    <row r="17" spans="1:13" s="93" customFormat="1" ht="15.75" customHeight="1" x14ac:dyDescent="0.3">
      <c r="A17" s="94"/>
      <c r="B17" s="290"/>
      <c r="C17" s="287"/>
      <c r="D17" s="95" t="s">
        <v>4</v>
      </c>
      <c r="E17" s="96">
        <f t="shared" si="2"/>
        <v>0</v>
      </c>
      <c r="F17" s="97">
        <v>0</v>
      </c>
      <c r="G17" s="96">
        <v>0</v>
      </c>
      <c r="H17" s="97">
        <v>0</v>
      </c>
      <c r="I17" s="96">
        <v>0</v>
      </c>
      <c r="J17" s="98">
        <v>0</v>
      </c>
      <c r="K17" s="98">
        <v>0</v>
      </c>
      <c r="L17" s="99">
        <v>0</v>
      </c>
      <c r="M17" s="100"/>
    </row>
    <row r="18" spans="1:13" s="93" customFormat="1" ht="25.5" customHeight="1" x14ac:dyDescent="0.3">
      <c r="A18" s="94"/>
      <c r="B18" s="290"/>
      <c r="C18" s="287"/>
      <c r="D18" s="95" t="s">
        <v>3</v>
      </c>
      <c r="E18" s="96">
        <f>SUM(F18:L18)</f>
        <v>6349529</v>
      </c>
      <c r="F18" s="97">
        <v>0</v>
      </c>
      <c r="G18" s="101">
        <v>0</v>
      </c>
      <c r="H18" s="102">
        <f t="shared" ref="H18:L19" si="7">H24+H72</f>
        <v>2357339</v>
      </c>
      <c r="I18" s="102">
        <f t="shared" si="7"/>
        <v>3992190</v>
      </c>
      <c r="J18" s="103">
        <f t="shared" si="7"/>
        <v>0</v>
      </c>
      <c r="K18" s="98">
        <v>0</v>
      </c>
      <c r="L18" s="99">
        <v>0</v>
      </c>
      <c r="M18" s="100"/>
    </row>
    <row r="19" spans="1:13" s="93" customFormat="1" ht="15.75" customHeight="1" x14ac:dyDescent="0.3">
      <c r="A19" s="94"/>
      <c r="B19" s="290"/>
      <c r="C19" s="287"/>
      <c r="D19" s="95" t="s">
        <v>8</v>
      </c>
      <c r="E19" s="96">
        <f>SUM(F19:L19)</f>
        <v>460020946.36000001</v>
      </c>
      <c r="F19" s="102">
        <f>F25+F73</f>
        <v>110210066.38000001</v>
      </c>
      <c r="G19" s="102">
        <f>G25+G73</f>
        <v>110974206.53</v>
      </c>
      <c r="H19" s="102">
        <f t="shared" si="7"/>
        <v>113762292.25</v>
      </c>
      <c r="I19" s="102">
        <f t="shared" si="7"/>
        <v>125074381.2</v>
      </c>
      <c r="J19" s="103">
        <f t="shared" si="7"/>
        <v>0</v>
      </c>
      <c r="K19" s="103">
        <f t="shared" si="7"/>
        <v>0</v>
      </c>
      <c r="L19" s="104">
        <f t="shared" si="7"/>
        <v>0</v>
      </c>
      <c r="M19" s="105"/>
    </row>
    <row r="20" spans="1:13" s="93" customFormat="1" ht="15.75" customHeight="1" x14ac:dyDescent="0.3">
      <c r="A20" s="94"/>
      <c r="B20" s="290"/>
      <c r="C20" s="287"/>
      <c r="D20" s="95" t="s">
        <v>10</v>
      </c>
      <c r="E20" s="96">
        <f t="shared" si="2"/>
        <v>0</v>
      </c>
      <c r="F20" s="97">
        <v>0</v>
      </c>
      <c r="G20" s="96">
        <v>0</v>
      </c>
      <c r="H20" s="97">
        <v>0</v>
      </c>
      <c r="I20" s="96">
        <v>0</v>
      </c>
      <c r="J20" s="98">
        <v>0</v>
      </c>
      <c r="K20" s="98">
        <v>0</v>
      </c>
      <c r="L20" s="99">
        <v>0</v>
      </c>
      <c r="M20" s="100"/>
    </row>
    <row r="21" spans="1:13" s="93" customFormat="1" ht="15.75" customHeight="1" thickBot="1" x14ac:dyDescent="0.35">
      <c r="A21" s="94"/>
      <c r="B21" s="291"/>
      <c r="C21" s="288"/>
      <c r="D21" s="106" t="s">
        <v>5</v>
      </c>
      <c r="E21" s="107">
        <f t="shared" si="2"/>
        <v>0</v>
      </c>
      <c r="F21" s="108">
        <v>0</v>
      </c>
      <c r="G21" s="107">
        <v>0</v>
      </c>
      <c r="H21" s="108">
        <v>0</v>
      </c>
      <c r="I21" s="107">
        <v>0</v>
      </c>
      <c r="J21" s="109">
        <v>0</v>
      </c>
      <c r="K21" s="109">
        <v>0</v>
      </c>
      <c r="L21" s="110">
        <v>0</v>
      </c>
      <c r="M21" s="100"/>
    </row>
    <row r="22" spans="1:13" s="19" customFormat="1" ht="14.25" customHeight="1" x14ac:dyDescent="0.3">
      <c r="A22" s="271" t="s">
        <v>11</v>
      </c>
      <c r="B22" s="292"/>
      <c r="C22" s="196" t="s">
        <v>57</v>
      </c>
      <c r="D22" s="32" t="s">
        <v>2</v>
      </c>
      <c r="E22" s="33">
        <f>SUM(F22:L22)</f>
        <v>412947280.89999998</v>
      </c>
      <c r="F22" s="34">
        <f>F28+F34+F40+F46+F52+F58</f>
        <v>81368125.680000007</v>
      </c>
      <c r="G22" s="34">
        <f>G28+G34+G40+G46+G52+G58+G64</f>
        <v>86392952.769999996</v>
      </c>
      <c r="H22" s="34">
        <f t="shared" ref="H22:L22" si="8">H28+H34+H40+H46+H52+H58+H64</f>
        <v>116119631.25</v>
      </c>
      <c r="I22" s="34">
        <f t="shared" si="8"/>
        <v>129066571.2</v>
      </c>
      <c r="J22" s="43">
        <f t="shared" si="8"/>
        <v>0</v>
      </c>
      <c r="K22" s="43">
        <f t="shared" si="8"/>
        <v>0</v>
      </c>
      <c r="L22" s="36">
        <f t="shared" si="8"/>
        <v>0</v>
      </c>
      <c r="M22" s="59"/>
    </row>
    <row r="23" spans="1:13" s="19" customFormat="1" ht="14.25" customHeight="1" x14ac:dyDescent="0.3">
      <c r="A23" s="272"/>
      <c r="B23" s="293"/>
      <c r="C23" s="197" t="s">
        <v>58</v>
      </c>
      <c r="D23" s="14" t="s">
        <v>4</v>
      </c>
      <c r="E23" s="10">
        <f t="shared" si="2"/>
        <v>0</v>
      </c>
      <c r="F23" s="26">
        <v>0</v>
      </c>
      <c r="G23" s="10">
        <v>0</v>
      </c>
      <c r="H23" s="26">
        <v>0</v>
      </c>
      <c r="I23" s="10">
        <v>0</v>
      </c>
      <c r="J23" s="40">
        <v>0</v>
      </c>
      <c r="K23" s="40">
        <v>0</v>
      </c>
      <c r="L23" s="22">
        <v>0</v>
      </c>
      <c r="M23" s="58"/>
    </row>
    <row r="24" spans="1:13" s="19" customFormat="1" ht="25.5" customHeight="1" x14ac:dyDescent="0.3">
      <c r="A24" s="272"/>
      <c r="B24" s="293"/>
      <c r="C24" s="197" t="s">
        <v>59</v>
      </c>
      <c r="D24" s="14" t="s">
        <v>3</v>
      </c>
      <c r="E24" s="10">
        <f>SUM(F24:L24)</f>
        <v>6349529</v>
      </c>
      <c r="F24" s="26">
        <v>0</v>
      </c>
      <c r="G24" s="15">
        <v>0</v>
      </c>
      <c r="H24" s="26">
        <f t="shared" ref="G24:L25" si="9">H30+H36+H42+H48+H54+H60+H66</f>
        <v>2357339</v>
      </c>
      <c r="I24" s="26">
        <f t="shared" si="9"/>
        <v>3992190</v>
      </c>
      <c r="J24" s="44">
        <f t="shared" si="9"/>
        <v>0</v>
      </c>
      <c r="K24" s="40">
        <v>0</v>
      </c>
      <c r="L24" s="22">
        <v>0</v>
      </c>
      <c r="M24" s="58"/>
    </row>
    <row r="25" spans="1:13" s="19" customFormat="1" ht="15.75" customHeight="1" x14ac:dyDescent="0.3">
      <c r="A25" s="272"/>
      <c r="B25" s="293"/>
      <c r="C25" s="197" t="s">
        <v>60</v>
      </c>
      <c r="D25" s="14" t="s">
        <v>8</v>
      </c>
      <c r="E25" s="10">
        <f>SUM(F25:L25)</f>
        <v>406597751.89999998</v>
      </c>
      <c r="F25" s="26">
        <f>F31+F37+F43+F49+F55+F61+F67</f>
        <v>81368125.680000007</v>
      </c>
      <c r="G25" s="26">
        <f t="shared" si="9"/>
        <v>86392952.769999996</v>
      </c>
      <c r="H25" s="26">
        <f t="shared" si="9"/>
        <v>113762292.25</v>
      </c>
      <c r="I25" s="26">
        <f>I31+I37+I43+I49+I55+I61+I67</f>
        <v>125074381.2</v>
      </c>
      <c r="J25" s="44">
        <f t="shared" si="9"/>
        <v>0</v>
      </c>
      <c r="K25" s="44">
        <f t="shared" si="9"/>
        <v>0</v>
      </c>
      <c r="L25" s="37">
        <f t="shared" si="9"/>
        <v>0</v>
      </c>
      <c r="M25" s="59"/>
    </row>
    <row r="26" spans="1:13" s="19" customFormat="1" ht="16.5" customHeight="1" x14ac:dyDescent="0.3">
      <c r="A26" s="272"/>
      <c r="B26" s="293"/>
      <c r="C26" s="197" t="s">
        <v>62</v>
      </c>
      <c r="D26" s="14" t="s">
        <v>10</v>
      </c>
      <c r="E26" s="10">
        <f t="shared" si="2"/>
        <v>0</v>
      </c>
      <c r="F26" s="26">
        <v>0</v>
      </c>
      <c r="G26" s="10">
        <v>0</v>
      </c>
      <c r="H26" s="26">
        <v>0</v>
      </c>
      <c r="I26" s="10">
        <v>0</v>
      </c>
      <c r="J26" s="40">
        <v>0</v>
      </c>
      <c r="K26" s="40">
        <v>0</v>
      </c>
      <c r="L26" s="22">
        <v>0</v>
      </c>
      <c r="M26" s="58"/>
    </row>
    <row r="27" spans="1:13" s="19" customFormat="1" ht="15.75" customHeight="1" thickBot="1" x14ac:dyDescent="0.35">
      <c r="A27" s="273"/>
      <c r="B27" s="294"/>
      <c r="C27" s="198" t="s">
        <v>63</v>
      </c>
      <c r="D27" s="16" t="s">
        <v>5</v>
      </c>
      <c r="E27" s="17">
        <f t="shared" si="2"/>
        <v>0</v>
      </c>
      <c r="F27" s="38">
        <v>0</v>
      </c>
      <c r="G27" s="17">
        <v>0</v>
      </c>
      <c r="H27" s="38">
        <v>0</v>
      </c>
      <c r="I27" s="17">
        <v>0</v>
      </c>
      <c r="J27" s="41">
        <v>0</v>
      </c>
      <c r="K27" s="41">
        <v>0</v>
      </c>
      <c r="L27" s="39">
        <v>0</v>
      </c>
      <c r="M27" s="58"/>
    </row>
    <row r="28" spans="1:13" s="19" customFormat="1" ht="17.25" customHeight="1" x14ac:dyDescent="0.3">
      <c r="A28" s="24"/>
      <c r="B28" s="244" t="s">
        <v>12</v>
      </c>
      <c r="C28" s="295" t="s">
        <v>64</v>
      </c>
      <c r="D28" s="32" t="s">
        <v>2</v>
      </c>
      <c r="E28" s="33">
        <f>SUM(E29:E33)</f>
        <v>162199026.68000001</v>
      </c>
      <c r="F28" s="34">
        <f t="shared" ref="F28:J28" si="10">SUM(F29:F33)</f>
        <v>78842086.579999998</v>
      </c>
      <c r="G28" s="33">
        <f>SUM(G29:G33)</f>
        <v>83356940.099999994</v>
      </c>
      <c r="H28" s="34">
        <f t="shared" si="10"/>
        <v>0</v>
      </c>
      <c r="I28" s="33">
        <f t="shared" si="10"/>
        <v>0</v>
      </c>
      <c r="J28" s="45">
        <f t="shared" si="10"/>
        <v>0</v>
      </c>
      <c r="K28" s="45">
        <v>0</v>
      </c>
      <c r="L28" s="35">
        <v>0</v>
      </c>
      <c r="M28" s="58"/>
    </row>
    <row r="29" spans="1:13" s="19" customFormat="1" ht="15.75" customHeight="1" x14ac:dyDescent="0.3">
      <c r="A29" s="24"/>
      <c r="B29" s="245"/>
      <c r="C29" s="248"/>
      <c r="D29" s="14" t="s">
        <v>4</v>
      </c>
      <c r="E29" s="10">
        <f>SUM(F29:J29)</f>
        <v>0</v>
      </c>
      <c r="F29" s="26">
        <v>0</v>
      </c>
      <c r="G29" s="10">
        <v>0</v>
      </c>
      <c r="H29" s="26">
        <v>0</v>
      </c>
      <c r="I29" s="10">
        <v>0</v>
      </c>
      <c r="J29" s="40">
        <v>0</v>
      </c>
      <c r="K29" s="40">
        <v>0</v>
      </c>
      <c r="L29" s="22">
        <v>0</v>
      </c>
      <c r="M29" s="58"/>
    </row>
    <row r="30" spans="1:13" s="19" customFormat="1" ht="25.5" customHeight="1" x14ac:dyDescent="0.3">
      <c r="A30" s="24"/>
      <c r="B30" s="245"/>
      <c r="C30" s="248"/>
      <c r="D30" s="14" t="s">
        <v>3</v>
      </c>
      <c r="E30" s="10">
        <v>0</v>
      </c>
      <c r="F30" s="26">
        <v>0</v>
      </c>
      <c r="G30" s="15">
        <v>0</v>
      </c>
      <c r="H30" s="26">
        <v>0</v>
      </c>
      <c r="I30" s="10">
        <v>0</v>
      </c>
      <c r="J30" s="40">
        <v>0</v>
      </c>
      <c r="K30" s="40">
        <v>0</v>
      </c>
      <c r="L30" s="22">
        <v>0</v>
      </c>
      <c r="M30" s="58"/>
    </row>
    <row r="31" spans="1:13" s="19" customFormat="1" ht="19.5" customHeight="1" x14ac:dyDescent="0.3">
      <c r="A31" s="24"/>
      <c r="B31" s="245"/>
      <c r="C31" s="248"/>
      <c r="D31" s="14" t="s">
        <v>8</v>
      </c>
      <c r="E31" s="10">
        <f>SUM(F31:J31)</f>
        <v>162199026.68000001</v>
      </c>
      <c r="F31" s="26">
        <v>78842086.579999998</v>
      </c>
      <c r="G31" s="15">
        <v>83356940.099999994</v>
      </c>
      <c r="H31" s="26">
        <v>0</v>
      </c>
      <c r="I31" s="15">
        <v>0</v>
      </c>
      <c r="J31" s="46">
        <v>0</v>
      </c>
      <c r="K31" s="40">
        <v>0</v>
      </c>
      <c r="L31" s="22">
        <v>0</v>
      </c>
      <c r="M31" s="58"/>
    </row>
    <row r="32" spans="1:13" s="19" customFormat="1" ht="15.75" customHeight="1" x14ac:dyDescent="0.3">
      <c r="A32" s="24"/>
      <c r="B32" s="245"/>
      <c r="C32" s="248"/>
      <c r="D32" s="14" t="s">
        <v>10</v>
      </c>
      <c r="E32" s="10">
        <f>SUM(F32:J32)</f>
        <v>0</v>
      </c>
      <c r="F32" s="26">
        <v>0</v>
      </c>
      <c r="G32" s="10">
        <v>0</v>
      </c>
      <c r="H32" s="26">
        <v>0</v>
      </c>
      <c r="I32" s="10">
        <v>0</v>
      </c>
      <c r="J32" s="40">
        <v>0</v>
      </c>
      <c r="K32" s="40">
        <v>0</v>
      </c>
      <c r="L32" s="22">
        <v>0</v>
      </c>
      <c r="M32" s="58"/>
    </row>
    <row r="33" spans="1:13" s="19" customFormat="1" ht="15.75" customHeight="1" thickBot="1" x14ac:dyDescent="0.35">
      <c r="A33" s="25"/>
      <c r="B33" s="246"/>
      <c r="C33" s="249"/>
      <c r="D33" s="16" t="s">
        <v>5</v>
      </c>
      <c r="E33" s="17">
        <f>SUM(F33:J33)</f>
        <v>0</v>
      </c>
      <c r="F33" s="38">
        <v>0</v>
      </c>
      <c r="G33" s="17">
        <v>0</v>
      </c>
      <c r="H33" s="38">
        <v>0</v>
      </c>
      <c r="I33" s="17">
        <v>0</v>
      </c>
      <c r="J33" s="41">
        <v>0</v>
      </c>
      <c r="K33" s="41">
        <v>0</v>
      </c>
      <c r="L33" s="39">
        <v>0</v>
      </c>
      <c r="M33" s="58"/>
    </row>
    <row r="34" spans="1:13" s="19" customFormat="1" ht="15.75" customHeight="1" x14ac:dyDescent="0.3">
      <c r="A34" s="24"/>
      <c r="B34" s="244" t="s">
        <v>15</v>
      </c>
      <c r="C34" s="247" t="s">
        <v>65</v>
      </c>
      <c r="D34" s="32" t="s">
        <v>2</v>
      </c>
      <c r="E34" s="33">
        <f>SUM(E35:E39)</f>
        <v>4274674.72</v>
      </c>
      <c r="F34" s="34">
        <f t="shared" ref="F34:J34" si="11">SUM(F35:F39)</f>
        <v>2203434.29</v>
      </c>
      <c r="G34" s="33">
        <f t="shared" si="11"/>
        <v>2071240.43</v>
      </c>
      <c r="H34" s="34">
        <f t="shared" si="11"/>
        <v>0</v>
      </c>
      <c r="I34" s="33">
        <f t="shared" si="11"/>
        <v>0</v>
      </c>
      <c r="J34" s="45">
        <f t="shared" si="11"/>
        <v>0</v>
      </c>
      <c r="K34" s="45">
        <v>0</v>
      </c>
      <c r="L34" s="35">
        <v>0</v>
      </c>
      <c r="M34" s="58"/>
    </row>
    <row r="35" spans="1:13" s="19" customFormat="1" ht="15.75" customHeight="1" x14ac:dyDescent="0.3">
      <c r="A35" s="24"/>
      <c r="B35" s="245"/>
      <c r="C35" s="248"/>
      <c r="D35" s="14" t="s">
        <v>4</v>
      </c>
      <c r="E35" s="10">
        <f>SUM(F35:J35)</f>
        <v>0</v>
      </c>
      <c r="F35" s="26">
        <v>0</v>
      </c>
      <c r="G35" s="10">
        <v>0</v>
      </c>
      <c r="H35" s="26">
        <v>0</v>
      </c>
      <c r="I35" s="10">
        <v>0</v>
      </c>
      <c r="J35" s="40">
        <v>0</v>
      </c>
      <c r="K35" s="40">
        <v>0</v>
      </c>
      <c r="L35" s="22">
        <v>0</v>
      </c>
      <c r="M35" s="58"/>
    </row>
    <row r="36" spans="1:13" s="19" customFormat="1" ht="15.75" customHeight="1" x14ac:dyDescent="0.3">
      <c r="A36" s="24"/>
      <c r="B36" s="245"/>
      <c r="C36" s="248"/>
      <c r="D36" s="14" t="s">
        <v>3</v>
      </c>
      <c r="E36" s="10">
        <v>0</v>
      </c>
      <c r="F36" s="26">
        <v>0</v>
      </c>
      <c r="G36" s="15">
        <v>0</v>
      </c>
      <c r="H36" s="26">
        <v>0</v>
      </c>
      <c r="I36" s="10">
        <v>0</v>
      </c>
      <c r="J36" s="40">
        <v>0</v>
      </c>
      <c r="K36" s="40">
        <v>0</v>
      </c>
      <c r="L36" s="22">
        <v>0</v>
      </c>
      <c r="M36" s="58"/>
    </row>
    <row r="37" spans="1:13" s="19" customFormat="1" ht="15.75" customHeight="1" x14ac:dyDescent="0.3">
      <c r="A37" s="24"/>
      <c r="B37" s="245"/>
      <c r="C37" s="248"/>
      <c r="D37" s="14" t="s">
        <v>8</v>
      </c>
      <c r="E37" s="10">
        <f>SUM(F37:J37)</f>
        <v>4274674.72</v>
      </c>
      <c r="F37" s="26">
        <v>2203434.29</v>
      </c>
      <c r="G37" s="15">
        <v>2071240.43</v>
      </c>
      <c r="H37" s="26">
        <v>0</v>
      </c>
      <c r="I37" s="15">
        <v>0</v>
      </c>
      <c r="J37" s="46">
        <v>0</v>
      </c>
      <c r="K37" s="40">
        <v>0</v>
      </c>
      <c r="L37" s="22">
        <v>0</v>
      </c>
      <c r="M37" s="58"/>
    </row>
    <row r="38" spans="1:13" s="19" customFormat="1" ht="15.75" customHeight="1" x14ac:dyDescent="0.3">
      <c r="A38" s="24"/>
      <c r="B38" s="245"/>
      <c r="C38" s="248"/>
      <c r="D38" s="14" t="s">
        <v>10</v>
      </c>
      <c r="E38" s="10">
        <f>SUM(F38:J38)</f>
        <v>0</v>
      </c>
      <c r="F38" s="26">
        <v>0</v>
      </c>
      <c r="G38" s="10">
        <v>0</v>
      </c>
      <c r="H38" s="26">
        <v>0</v>
      </c>
      <c r="I38" s="10">
        <v>0</v>
      </c>
      <c r="J38" s="40">
        <v>0</v>
      </c>
      <c r="K38" s="40">
        <v>0</v>
      </c>
      <c r="L38" s="22">
        <v>0</v>
      </c>
      <c r="M38" s="58"/>
    </row>
    <row r="39" spans="1:13" s="19" customFormat="1" ht="15.75" customHeight="1" thickBot="1" x14ac:dyDescent="0.35">
      <c r="A39" s="24"/>
      <c r="B39" s="246"/>
      <c r="C39" s="249"/>
      <c r="D39" s="16" t="s">
        <v>5</v>
      </c>
      <c r="E39" s="17">
        <f>SUM(F39:J39)</f>
        <v>0</v>
      </c>
      <c r="F39" s="38">
        <v>0</v>
      </c>
      <c r="G39" s="17">
        <v>0</v>
      </c>
      <c r="H39" s="38">
        <v>0</v>
      </c>
      <c r="I39" s="17">
        <v>0</v>
      </c>
      <c r="J39" s="41">
        <v>0</v>
      </c>
      <c r="K39" s="41">
        <v>0</v>
      </c>
      <c r="L39" s="39">
        <v>0</v>
      </c>
      <c r="M39" s="58"/>
    </row>
    <row r="40" spans="1:13" s="19" customFormat="1" ht="15.75" customHeight="1" x14ac:dyDescent="0.3">
      <c r="A40" s="24"/>
      <c r="B40" s="244" t="s">
        <v>16</v>
      </c>
      <c r="C40" s="247" t="s">
        <v>66</v>
      </c>
      <c r="D40" s="32" t="s">
        <v>2</v>
      </c>
      <c r="E40" s="33">
        <f>SUM(E41:E45)</f>
        <v>677382.24</v>
      </c>
      <c r="F40" s="34">
        <f t="shared" ref="F40:J40" si="12">SUM(F41:F45)</f>
        <v>150080</v>
      </c>
      <c r="G40" s="33">
        <f t="shared" si="12"/>
        <v>527302.24</v>
      </c>
      <c r="H40" s="34">
        <f t="shared" si="12"/>
        <v>0</v>
      </c>
      <c r="I40" s="33">
        <f t="shared" si="12"/>
        <v>0</v>
      </c>
      <c r="J40" s="45">
        <f t="shared" si="12"/>
        <v>0</v>
      </c>
      <c r="K40" s="45">
        <v>0</v>
      </c>
      <c r="L40" s="35">
        <v>0</v>
      </c>
      <c r="M40" s="58"/>
    </row>
    <row r="41" spans="1:13" s="19" customFormat="1" ht="15.75" customHeight="1" x14ac:dyDescent="0.3">
      <c r="A41" s="24"/>
      <c r="B41" s="245"/>
      <c r="C41" s="248"/>
      <c r="D41" s="14" t="s">
        <v>4</v>
      </c>
      <c r="E41" s="10">
        <f>SUM(F41:J41)</f>
        <v>0</v>
      </c>
      <c r="F41" s="26">
        <v>0</v>
      </c>
      <c r="G41" s="10">
        <v>0</v>
      </c>
      <c r="H41" s="26">
        <v>0</v>
      </c>
      <c r="I41" s="10">
        <v>0</v>
      </c>
      <c r="J41" s="40">
        <v>0</v>
      </c>
      <c r="K41" s="40">
        <v>0</v>
      </c>
      <c r="L41" s="22">
        <v>0</v>
      </c>
      <c r="M41" s="58"/>
    </row>
    <row r="42" spans="1:13" s="19" customFormat="1" ht="15.75" customHeight="1" x14ac:dyDescent="0.3">
      <c r="A42" s="24"/>
      <c r="B42" s="245"/>
      <c r="C42" s="248"/>
      <c r="D42" s="14" t="s">
        <v>3</v>
      </c>
      <c r="E42" s="10">
        <v>0</v>
      </c>
      <c r="F42" s="26">
        <v>0</v>
      </c>
      <c r="G42" s="15">
        <v>0</v>
      </c>
      <c r="H42" s="26">
        <v>0</v>
      </c>
      <c r="I42" s="10">
        <v>0</v>
      </c>
      <c r="J42" s="40">
        <v>0</v>
      </c>
      <c r="K42" s="40">
        <v>0</v>
      </c>
      <c r="L42" s="22">
        <v>0</v>
      </c>
      <c r="M42" s="58"/>
    </row>
    <row r="43" spans="1:13" s="19" customFormat="1" ht="15.75" customHeight="1" x14ac:dyDescent="0.3">
      <c r="A43" s="24"/>
      <c r="B43" s="245"/>
      <c r="C43" s="248"/>
      <c r="D43" s="14" t="s">
        <v>8</v>
      </c>
      <c r="E43" s="10">
        <f>SUM(F43:J43)</f>
        <v>677382.24</v>
      </c>
      <c r="F43" s="26">
        <v>150080</v>
      </c>
      <c r="G43" s="15">
        <v>527302.24</v>
      </c>
      <c r="H43" s="26">
        <v>0</v>
      </c>
      <c r="I43" s="15">
        <v>0</v>
      </c>
      <c r="J43" s="46">
        <v>0</v>
      </c>
      <c r="K43" s="40">
        <v>0</v>
      </c>
      <c r="L43" s="22">
        <v>0</v>
      </c>
      <c r="M43" s="58"/>
    </row>
    <row r="44" spans="1:13" s="19" customFormat="1" ht="15.75" customHeight="1" x14ac:dyDescent="0.3">
      <c r="A44" s="24"/>
      <c r="B44" s="245"/>
      <c r="C44" s="248"/>
      <c r="D44" s="14" t="s">
        <v>10</v>
      </c>
      <c r="E44" s="10">
        <f>SUM(F44:J44)</f>
        <v>0</v>
      </c>
      <c r="F44" s="26">
        <v>0</v>
      </c>
      <c r="G44" s="10">
        <v>0</v>
      </c>
      <c r="H44" s="26">
        <v>0</v>
      </c>
      <c r="I44" s="10">
        <v>0</v>
      </c>
      <c r="J44" s="40">
        <v>0</v>
      </c>
      <c r="K44" s="40">
        <v>0</v>
      </c>
      <c r="L44" s="22">
        <v>0</v>
      </c>
      <c r="M44" s="58"/>
    </row>
    <row r="45" spans="1:13" s="19" customFormat="1" ht="15.75" customHeight="1" thickBot="1" x14ac:dyDescent="0.35">
      <c r="A45" s="24"/>
      <c r="B45" s="246"/>
      <c r="C45" s="249"/>
      <c r="D45" s="16" t="s">
        <v>5</v>
      </c>
      <c r="E45" s="17">
        <f>SUM(F45:J45)</f>
        <v>0</v>
      </c>
      <c r="F45" s="38">
        <v>0</v>
      </c>
      <c r="G45" s="17">
        <v>0</v>
      </c>
      <c r="H45" s="38">
        <v>0</v>
      </c>
      <c r="I45" s="17">
        <v>0</v>
      </c>
      <c r="J45" s="41">
        <v>0</v>
      </c>
      <c r="K45" s="41">
        <v>0</v>
      </c>
      <c r="L45" s="39">
        <v>0</v>
      </c>
      <c r="M45" s="58"/>
    </row>
    <row r="46" spans="1:13" s="19" customFormat="1" ht="15.75" customHeight="1" x14ac:dyDescent="0.3">
      <c r="A46" s="24"/>
      <c r="B46" s="244" t="s">
        <v>17</v>
      </c>
      <c r="C46" s="247" t="s">
        <v>67</v>
      </c>
      <c r="D46" s="32" t="s">
        <v>2</v>
      </c>
      <c r="E46" s="33">
        <f>SUM(E47:E51)</f>
        <v>189118</v>
      </c>
      <c r="F46" s="34">
        <f t="shared" ref="F46:J46" si="13">SUM(F47:F51)</f>
        <v>53118</v>
      </c>
      <c r="G46" s="33">
        <f t="shared" si="13"/>
        <v>136000</v>
      </c>
      <c r="H46" s="34">
        <f t="shared" si="13"/>
        <v>0</v>
      </c>
      <c r="I46" s="33">
        <f t="shared" si="13"/>
        <v>0</v>
      </c>
      <c r="J46" s="45">
        <f t="shared" si="13"/>
        <v>0</v>
      </c>
      <c r="K46" s="45">
        <v>0</v>
      </c>
      <c r="L46" s="35">
        <v>0</v>
      </c>
      <c r="M46" s="58"/>
    </row>
    <row r="47" spans="1:13" s="19" customFormat="1" ht="15.75" customHeight="1" x14ac:dyDescent="0.3">
      <c r="A47" s="24"/>
      <c r="B47" s="245"/>
      <c r="C47" s="248"/>
      <c r="D47" s="14" t="s">
        <v>4</v>
      </c>
      <c r="E47" s="10">
        <f>SUM(F47:J47)</f>
        <v>0</v>
      </c>
      <c r="F47" s="26">
        <v>0</v>
      </c>
      <c r="G47" s="10">
        <v>0</v>
      </c>
      <c r="H47" s="26">
        <v>0</v>
      </c>
      <c r="I47" s="10">
        <v>0</v>
      </c>
      <c r="J47" s="40">
        <v>0</v>
      </c>
      <c r="K47" s="40">
        <v>0</v>
      </c>
      <c r="L47" s="22">
        <v>0</v>
      </c>
      <c r="M47" s="58"/>
    </row>
    <row r="48" spans="1:13" s="19" customFormat="1" ht="15.75" customHeight="1" x14ac:dyDescent="0.3">
      <c r="A48" s="24"/>
      <c r="B48" s="245"/>
      <c r="C48" s="248"/>
      <c r="D48" s="14" t="s">
        <v>3</v>
      </c>
      <c r="E48" s="10">
        <v>0</v>
      </c>
      <c r="F48" s="26">
        <v>0</v>
      </c>
      <c r="G48" s="15">
        <v>0</v>
      </c>
      <c r="H48" s="26">
        <v>0</v>
      </c>
      <c r="I48" s="10">
        <v>0</v>
      </c>
      <c r="J48" s="40">
        <v>0</v>
      </c>
      <c r="K48" s="40">
        <v>0</v>
      </c>
      <c r="L48" s="22">
        <v>0</v>
      </c>
      <c r="M48" s="58"/>
    </row>
    <row r="49" spans="1:13" s="19" customFormat="1" ht="15.75" customHeight="1" x14ac:dyDescent="0.3">
      <c r="A49" s="24"/>
      <c r="B49" s="245"/>
      <c r="C49" s="248"/>
      <c r="D49" s="14" t="s">
        <v>8</v>
      </c>
      <c r="E49" s="10">
        <f>SUM(F49:J49)</f>
        <v>189118</v>
      </c>
      <c r="F49" s="26">
        <v>53118</v>
      </c>
      <c r="G49" s="15">
        <v>136000</v>
      </c>
      <c r="H49" s="26">
        <v>0</v>
      </c>
      <c r="I49" s="15">
        <v>0</v>
      </c>
      <c r="J49" s="46">
        <v>0</v>
      </c>
      <c r="K49" s="40">
        <v>0</v>
      </c>
      <c r="L49" s="22">
        <v>0</v>
      </c>
      <c r="M49" s="58"/>
    </row>
    <row r="50" spans="1:13" s="19" customFormat="1" ht="15.75" customHeight="1" x14ac:dyDescent="0.3">
      <c r="A50" s="24"/>
      <c r="B50" s="245"/>
      <c r="C50" s="248"/>
      <c r="D50" s="14" t="s">
        <v>10</v>
      </c>
      <c r="E50" s="10">
        <f>SUM(F50:J50)</f>
        <v>0</v>
      </c>
      <c r="F50" s="26">
        <v>0</v>
      </c>
      <c r="G50" s="10">
        <v>0</v>
      </c>
      <c r="H50" s="26">
        <v>0</v>
      </c>
      <c r="I50" s="10">
        <v>0</v>
      </c>
      <c r="J50" s="40">
        <v>0</v>
      </c>
      <c r="K50" s="40">
        <v>0</v>
      </c>
      <c r="L50" s="22">
        <v>0</v>
      </c>
      <c r="M50" s="58"/>
    </row>
    <row r="51" spans="1:13" s="19" customFormat="1" ht="15.75" customHeight="1" thickBot="1" x14ac:dyDescent="0.35">
      <c r="A51" s="24"/>
      <c r="B51" s="246"/>
      <c r="C51" s="249"/>
      <c r="D51" s="16" t="s">
        <v>5</v>
      </c>
      <c r="E51" s="17">
        <f>SUM(F51:J51)</f>
        <v>0</v>
      </c>
      <c r="F51" s="38">
        <v>0</v>
      </c>
      <c r="G51" s="17">
        <v>0</v>
      </c>
      <c r="H51" s="38">
        <v>0</v>
      </c>
      <c r="I51" s="17">
        <v>0</v>
      </c>
      <c r="J51" s="41">
        <v>0</v>
      </c>
      <c r="K51" s="41">
        <v>0</v>
      </c>
      <c r="L51" s="39">
        <v>0</v>
      </c>
      <c r="M51" s="58"/>
    </row>
    <row r="52" spans="1:13" s="19" customFormat="1" ht="15.75" customHeight="1" x14ac:dyDescent="0.3">
      <c r="A52" s="24"/>
      <c r="B52" s="244" t="s">
        <v>18</v>
      </c>
      <c r="C52" s="247" t="s">
        <v>68</v>
      </c>
      <c r="D52" s="32" t="s">
        <v>2</v>
      </c>
      <c r="E52" s="33">
        <f>SUM(E53:E57)</f>
        <v>2660</v>
      </c>
      <c r="F52" s="34">
        <f t="shared" ref="F52:J52" si="14">SUM(F53:F57)</f>
        <v>1190</v>
      </c>
      <c r="G52" s="33">
        <f t="shared" si="14"/>
        <v>1470</v>
      </c>
      <c r="H52" s="34">
        <f t="shared" si="14"/>
        <v>0</v>
      </c>
      <c r="I52" s="33">
        <f t="shared" si="14"/>
        <v>0</v>
      </c>
      <c r="J52" s="45">
        <f t="shared" si="14"/>
        <v>0</v>
      </c>
      <c r="K52" s="45">
        <v>0</v>
      </c>
      <c r="L52" s="35">
        <v>0</v>
      </c>
      <c r="M52" s="58"/>
    </row>
    <row r="53" spans="1:13" s="19" customFormat="1" ht="15.75" customHeight="1" x14ac:dyDescent="0.3">
      <c r="A53" s="24"/>
      <c r="B53" s="245"/>
      <c r="C53" s="248"/>
      <c r="D53" s="14" t="s">
        <v>4</v>
      </c>
      <c r="E53" s="10">
        <f>SUM(F53:J53)</f>
        <v>0</v>
      </c>
      <c r="F53" s="26">
        <v>0</v>
      </c>
      <c r="G53" s="10">
        <v>0</v>
      </c>
      <c r="H53" s="26">
        <v>0</v>
      </c>
      <c r="I53" s="10">
        <v>0</v>
      </c>
      <c r="J53" s="40">
        <v>0</v>
      </c>
      <c r="K53" s="40">
        <v>0</v>
      </c>
      <c r="L53" s="22">
        <v>0</v>
      </c>
      <c r="M53" s="58"/>
    </row>
    <row r="54" spans="1:13" s="19" customFormat="1" ht="21" customHeight="1" x14ac:dyDescent="0.3">
      <c r="A54" s="24"/>
      <c r="B54" s="245"/>
      <c r="C54" s="248"/>
      <c r="D54" s="14" t="s">
        <v>3</v>
      </c>
      <c r="E54" s="10">
        <v>0</v>
      </c>
      <c r="F54" s="26">
        <v>0</v>
      </c>
      <c r="G54" s="15">
        <v>0</v>
      </c>
      <c r="H54" s="26">
        <v>0</v>
      </c>
      <c r="I54" s="10">
        <v>0</v>
      </c>
      <c r="J54" s="40">
        <v>0</v>
      </c>
      <c r="K54" s="40">
        <v>0</v>
      </c>
      <c r="L54" s="22">
        <v>0</v>
      </c>
      <c r="M54" s="58"/>
    </row>
    <row r="55" spans="1:13" s="19" customFormat="1" ht="15.75" customHeight="1" x14ac:dyDescent="0.3">
      <c r="A55" s="24"/>
      <c r="B55" s="245"/>
      <c r="C55" s="248"/>
      <c r="D55" s="14" t="s">
        <v>8</v>
      </c>
      <c r="E55" s="10">
        <f>SUM(F55:J55)</f>
        <v>2660</v>
      </c>
      <c r="F55" s="26">
        <v>1190</v>
      </c>
      <c r="G55" s="15">
        <v>1470</v>
      </c>
      <c r="H55" s="26">
        <v>0</v>
      </c>
      <c r="I55" s="15">
        <v>0</v>
      </c>
      <c r="J55" s="46">
        <v>0</v>
      </c>
      <c r="K55" s="40">
        <v>0</v>
      </c>
      <c r="L55" s="22">
        <v>0</v>
      </c>
      <c r="M55" s="58"/>
    </row>
    <row r="56" spans="1:13" s="19" customFormat="1" ht="15.75" customHeight="1" x14ac:dyDescent="0.3">
      <c r="A56" s="24"/>
      <c r="B56" s="245"/>
      <c r="C56" s="248"/>
      <c r="D56" s="14" t="s">
        <v>10</v>
      </c>
      <c r="E56" s="10">
        <f>SUM(F56:J56)</f>
        <v>0</v>
      </c>
      <c r="F56" s="26">
        <v>0</v>
      </c>
      <c r="G56" s="10">
        <v>0</v>
      </c>
      <c r="H56" s="26">
        <v>0</v>
      </c>
      <c r="I56" s="10">
        <v>0</v>
      </c>
      <c r="J56" s="40">
        <v>0</v>
      </c>
      <c r="K56" s="40">
        <v>0</v>
      </c>
      <c r="L56" s="22">
        <v>0</v>
      </c>
      <c r="M56" s="58"/>
    </row>
    <row r="57" spans="1:13" s="19" customFormat="1" ht="15.75" customHeight="1" thickBot="1" x14ac:dyDescent="0.35">
      <c r="A57" s="24"/>
      <c r="B57" s="246"/>
      <c r="C57" s="249"/>
      <c r="D57" s="16" t="s">
        <v>5</v>
      </c>
      <c r="E57" s="17">
        <f>SUM(F57:J57)</f>
        <v>0</v>
      </c>
      <c r="F57" s="38">
        <v>0</v>
      </c>
      <c r="G57" s="17">
        <v>0</v>
      </c>
      <c r="H57" s="38">
        <v>0</v>
      </c>
      <c r="I57" s="17">
        <v>0</v>
      </c>
      <c r="J57" s="41">
        <v>0</v>
      </c>
      <c r="K57" s="41">
        <v>0</v>
      </c>
      <c r="L57" s="39">
        <v>0</v>
      </c>
      <c r="M57" s="58"/>
    </row>
    <row r="58" spans="1:13" s="19" customFormat="1" ht="15.75" customHeight="1" x14ac:dyDescent="0.3">
      <c r="A58" s="24"/>
      <c r="B58" s="244" t="s">
        <v>19</v>
      </c>
      <c r="C58" s="247" t="s">
        <v>69</v>
      </c>
      <c r="D58" s="32" t="s">
        <v>2</v>
      </c>
      <c r="E58" s="33">
        <f>SUM(E59:E63)</f>
        <v>418216.81</v>
      </c>
      <c r="F58" s="34">
        <f t="shared" ref="F58:J58" si="15">SUM(F59:F63)</f>
        <v>118216.81</v>
      </c>
      <c r="G58" s="33">
        <f t="shared" si="15"/>
        <v>300000</v>
      </c>
      <c r="H58" s="34">
        <f t="shared" si="15"/>
        <v>0</v>
      </c>
      <c r="I58" s="33">
        <f t="shared" si="15"/>
        <v>0</v>
      </c>
      <c r="J58" s="45">
        <f t="shared" si="15"/>
        <v>0</v>
      </c>
      <c r="K58" s="45">
        <v>0</v>
      </c>
      <c r="L58" s="35">
        <v>0</v>
      </c>
      <c r="M58" s="58"/>
    </row>
    <row r="59" spans="1:13" s="19" customFormat="1" ht="15.75" customHeight="1" x14ac:dyDescent="0.3">
      <c r="A59" s="24"/>
      <c r="B59" s="245"/>
      <c r="C59" s="248"/>
      <c r="D59" s="14" t="s">
        <v>4</v>
      </c>
      <c r="E59" s="10">
        <f>SUM(F59:J59)</f>
        <v>0</v>
      </c>
      <c r="F59" s="26">
        <v>0</v>
      </c>
      <c r="G59" s="10">
        <v>0</v>
      </c>
      <c r="H59" s="26">
        <v>0</v>
      </c>
      <c r="I59" s="10">
        <v>0</v>
      </c>
      <c r="J59" s="40">
        <v>0</v>
      </c>
      <c r="K59" s="40">
        <v>0</v>
      </c>
      <c r="L59" s="22">
        <v>0</v>
      </c>
      <c r="M59" s="58"/>
    </row>
    <row r="60" spans="1:13" s="19" customFormat="1" ht="15.75" customHeight="1" x14ac:dyDescent="0.3">
      <c r="A60" s="24"/>
      <c r="B60" s="245"/>
      <c r="C60" s="248"/>
      <c r="D60" s="14" t="s">
        <v>3</v>
      </c>
      <c r="E60" s="10">
        <v>0</v>
      </c>
      <c r="F60" s="26">
        <v>0</v>
      </c>
      <c r="G60" s="15">
        <v>0</v>
      </c>
      <c r="H60" s="26">
        <v>0</v>
      </c>
      <c r="I60" s="10">
        <v>0</v>
      </c>
      <c r="J60" s="40">
        <v>0</v>
      </c>
      <c r="K60" s="40">
        <v>0</v>
      </c>
      <c r="L60" s="22">
        <v>0</v>
      </c>
      <c r="M60" s="58"/>
    </row>
    <row r="61" spans="1:13" s="19" customFormat="1" ht="15.75" customHeight="1" x14ac:dyDescent="0.3">
      <c r="A61" s="24"/>
      <c r="B61" s="245"/>
      <c r="C61" s="248"/>
      <c r="D61" s="14" t="s">
        <v>8</v>
      </c>
      <c r="E61" s="10">
        <f>SUM(F61:J61)</f>
        <v>418216.81</v>
      </c>
      <c r="F61" s="26">
        <v>118216.81</v>
      </c>
      <c r="G61" s="15">
        <v>300000</v>
      </c>
      <c r="H61" s="26">
        <v>0</v>
      </c>
      <c r="I61" s="15">
        <v>0</v>
      </c>
      <c r="J61" s="46">
        <v>0</v>
      </c>
      <c r="K61" s="40">
        <v>0</v>
      </c>
      <c r="L61" s="22">
        <v>0</v>
      </c>
      <c r="M61" s="58"/>
    </row>
    <row r="62" spans="1:13" s="19" customFormat="1" ht="15.75" customHeight="1" x14ac:dyDescent="0.3">
      <c r="A62" s="24"/>
      <c r="B62" s="245"/>
      <c r="C62" s="248"/>
      <c r="D62" s="14" t="s">
        <v>10</v>
      </c>
      <c r="E62" s="10">
        <f>SUM(F62:J62)</f>
        <v>0</v>
      </c>
      <c r="F62" s="26">
        <v>0</v>
      </c>
      <c r="G62" s="10">
        <v>0</v>
      </c>
      <c r="H62" s="26">
        <v>0</v>
      </c>
      <c r="I62" s="10">
        <v>0</v>
      </c>
      <c r="J62" s="40">
        <v>0</v>
      </c>
      <c r="K62" s="40">
        <v>0</v>
      </c>
      <c r="L62" s="22">
        <v>0</v>
      </c>
      <c r="M62" s="58"/>
    </row>
    <row r="63" spans="1:13" s="19" customFormat="1" ht="15.75" customHeight="1" thickBot="1" x14ac:dyDescent="0.35">
      <c r="A63" s="24"/>
      <c r="B63" s="246"/>
      <c r="C63" s="249"/>
      <c r="D63" s="16" t="s">
        <v>5</v>
      </c>
      <c r="E63" s="17">
        <f>SUM(F63:J63)</f>
        <v>0</v>
      </c>
      <c r="F63" s="38">
        <v>0</v>
      </c>
      <c r="G63" s="17">
        <v>0</v>
      </c>
      <c r="H63" s="38">
        <v>0</v>
      </c>
      <c r="I63" s="17">
        <v>0</v>
      </c>
      <c r="J63" s="41">
        <v>0</v>
      </c>
      <c r="K63" s="41">
        <v>0</v>
      </c>
      <c r="L63" s="39">
        <v>0</v>
      </c>
      <c r="M63" s="58"/>
    </row>
    <row r="64" spans="1:13" s="19" customFormat="1" ht="15.75" customHeight="1" thickBot="1" x14ac:dyDescent="0.35">
      <c r="A64" s="24"/>
      <c r="B64" s="244" t="s">
        <v>45</v>
      </c>
      <c r="C64" s="247" t="s">
        <v>70</v>
      </c>
      <c r="D64" s="32" t="s">
        <v>2</v>
      </c>
      <c r="E64" s="33">
        <f t="shared" ref="E64:E69" si="16">F64+G64+H64+I64+J64+K64+L64</f>
        <v>245186202.44999999</v>
      </c>
      <c r="F64" s="34">
        <f t="shared" ref="F64:L64" si="17">SUM(F65:F69)</f>
        <v>0</v>
      </c>
      <c r="G64" s="33">
        <f t="shared" si="17"/>
        <v>0</v>
      </c>
      <c r="H64" s="34">
        <f t="shared" si="17"/>
        <v>116119631.25</v>
      </c>
      <c r="I64" s="33">
        <f>SUM(I65:I69)</f>
        <v>129066571.2</v>
      </c>
      <c r="J64" s="45">
        <f t="shared" si="17"/>
        <v>0</v>
      </c>
      <c r="K64" s="45">
        <f t="shared" si="17"/>
        <v>0</v>
      </c>
      <c r="L64" s="35">
        <f t="shared" si="17"/>
        <v>0</v>
      </c>
      <c r="M64" s="58"/>
    </row>
    <row r="65" spans="1:13" s="19" customFormat="1" ht="15.75" customHeight="1" thickBot="1" x14ac:dyDescent="0.35">
      <c r="A65" s="24"/>
      <c r="B65" s="245"/>
      <c r="C65" s="248"/>
      <c r="D65" s="14" t="s">
        <v>4</v>
      </c>
      <c r="E65" s="33">
        <f t="shared" si="16"/>
        <v>0</v>
      </c>
      <c r="F65" s="26">
        <v>0</v>
      </c>
      <c r="G65" s="10">
        <v>0</v>
      </c>
      <c r="H65" s="26">
        <v>0</v>
      </c>
      <c r="I65" s="10">
        <v>0</v>
      </c>
      <c r="J65" s="40">
        <v>0</v>
      </c>
      <c r="K65" s="40">
        <v>0</v>
      </c>
      <c r="L65" s="22">
        <v>0</v>
      </c>
      <c r="M65" s="58"/>
    </row>
    <row r="66" spans="1:13" s="19" customFormat="1" ht="22.5" customHeight="1" thickBot="1" x14ac:dyDescent="0.35">
      <c r="A66" s="24"/>
      <c r="B66" s="245"/>
      <c r="C66" s="248"/>
      <c r="D66" s="14" t="s">
        <v>3</v>
      </c>
      <c r="E66" s="33">
        <f t="shared" si="16"/>
        <v>6349529</v>
      </c>
      <c r="F66" s="26">
        <v>0</v>
      </c>
      <c r="G66" s="15">
        <v>0</v>
      </c>
      <c r="H66" s="26">
        <v>2357339</v>
      </c>
      <c r="I66" s="10">
        <v>3992190</v>
      </c>
      <c r="J66" s="40">
        <v>0</v>
      </c>
      <c r="K66" s="40">
        <v>0</v>
      </c>
      <c r="L66" s="22">
        <v>0</v>
      </c>
      <c r="M66" s="58"/>
    </row>
    <row r="67" spans="1:13" s="19" customFormat="1" ht="15.75" customHeight="1" thickBot="1" x14ac:dyDescent="0.35">
      <c r="A67" s="24"/>
      <c r="B67" s="245"/>
      <c r="C67" s="248"/>
      <c r="D67" s="14" t="s">
        <v>8</v>
      </c>
      <c r="E67" s="33">
        <f t="shared" si="16"/>
        <v>238836673.44999999</v>
      </c>
      <c r="F67" s="26">
        <v>0</v>
      </c>
      <c r="G67" s="15">
        <v>0</v>
      </c>
      <c r="H67" s="15">
        <v>113762292.25</v>
      </c>
      <c r="I67" s="15">
        <v>125074381.2</v>
      </c>
      <c r="J67" s="46">
        <v>0</v>
      </c>
      <c r="K67" s="53">
        <v>0</v>
      </c>
      <c r="L67" s="54">
        <v>0</v>
      </c>
      <c r="M67" s="60"/>
    </row>
    <row r="68" spans="1:13" s="19" customFormat="1" ht="15.75" customHeight="1" thickBot="1" x14ac:dyDescent="0.35">
      <c r="A68" s="24"/>
      <c r="B68" s="245"/>
      <c r="C68" s="248"/>
      <c r="D68" s="14" t="s">
        <v>10</v>
      </c>
      <c r="E68" s="33">
        <f t="shared" si="16"/>
        <v>0</v>
      </c>
      <c r="F68" s="26">
        <v>0</v>
      </c>
      <c r="G68" s="10">
        <v>0</v>
      </c>
      <c r="H68" s="26">
        <v>0</v>
      </c>
      <c r="I68" s="10">
        <v>0</v>
      </c>
      <c r="J68" s="40">
        <v>0</v>
      </c>
      <c r="K68" s="40">
        <v>0</v>
      </c>
      <c r="L68" s="22">
        <v>0</v>
      </c>
      <c r="M68" s="58"/>
    </row>
    <row r="69" spans="1:13" s="19" customFormat="1" ht="15.75" customHeight="1" thickBot="1" x14ac:dyDescent="0.35">
      <c r="A69" s="24"/>
      <c r="B69" s="246"/>
      <c r="C69" s="249"/>
      <c r="D69" s="16" t="s">
        <v>5</v>
      </c>
      <c r="E69" s="33">
        <f t="shared" si="16"/>
        <v>0</v>
      </c>
      <c r="F69" s="38">
        <v>0</v>
      </c>
      <c r="G69" s="17">
        <v>0</v>
      </c>
      <c r="H69" s="38">
        <v>0</v>
      </c>
      <c r="I69" s="17">
        <v>0</v>
      </c>
      <c r="J69" s="41">
        <v>0</v>
      </c>
      <c r="K69" s="41">
        <v>0</v>
      </c>
      <c r="L69" s="39">
        <v>0</v>
      </c>
      <c r="M69" s="58"/>
    </row>
    <row r="70" spans="1:13" s="19" customFormat="1" ht="15.75" customHeight="1" x14ac:dyDescent="0.3">
      <c r="A70" s="24"/>
      <c r="B70" s="271" t="s">
        <v>20</v>
      </c>
      <c r="C70" s="247" t="s">
        <v>71</v>
      </c>
      <c r="D70" s="32" t="s">
        <v>2</v>
      </c>
      <c r="E70" s="33">
        <f>SUM(E71:E75)</f>
        <v>53423194.460000008</v>
      </c>
      <c r="F70" s="34">
        <f>F76+F82+F88+F94+F100+F106+F112+F118+F124</f>
        <v>28841940.700000003</v>
      </c>
      <c r="G70" s="34">
        <f t="shared" ref="G70:J70" si="18">G76+G82+G88+G94+G100+G106+G112+G118+G124</f>
        <v>24581253.760000002</v>
      </c>
      <c r="H70" s="34">
        <f t="shared" si="18"/>
        <v>0</v>
      </c>
      <c r="I70" s="34">
        <f t="shared" si="18"/>
        <v>0</v>
      </c>
      <c r="J70" s="43">
        <f t="shared" si="18"/>
        <v>0</v>
      </c>
      <c r="K70" s="45">
        <v>0</v>
      </c>
      <c r="L70" s="35">
        <v>0</v>
      </c>
      <c r="M70" s="58"/>
    </row>
    <row r="71" spans="1:13" s="19" customFormat="1" ht="15.75" customHeight="1" x14ac:dyDescent="0.3">
      <c r="A71" s="24"/>
      <c r="B71" s="272"/>
      <c r="C71" s="248"/>
      <c r="D71" s="14" t="s">
        <v>4</v>
      </c>
      <c r="E71" s="10">
        <f>SUM(F71:J71)</f>
        <v>0</v>
      </c>
      <c r="F71" s="26">
        <v>0</v>
      </c>
      <c r="G71" s="10">
        <v>0</v>
      </c>
      <c r="H71" s="26">
        <v>0</v>
      </c>
      <c r="I71" s="10">
        <v>0</v>
      </c>
      <c r="J71" s="40">
        <v>0</v>
      </c>
      <c r="K71" s="40">
        <v>0</v>
      </c>
      <c r="L71" s="22">
        <v>0</v>
      </c>
      <c r="M71" s="58"/>
    </row>
    <row r="72" spans="1:13" s="19" customFormat="1" ht="15.75" customHeight="1" x14ac:dyDescent="0.3">
      <c r="A72" s="24"/>
      <c r="B72" s="272"/>
      <c r="C72" s="248"/>
      <c r="D72" s="14" t="s">
        <v>3</v>
      </c>
      <c r="E72" s="10">
        <f>SUM(F72:J72)</f>
        <v>0</v>
      </c>
      <c r="F72" s="26">
        <v>0</v>
      </c>
      <c r="G72" s="15">
        <v>0</v>
      </c>
      <c r="H72" s="26">
        <v>0</v>
      </c>
      <c r="I72" s="10">
        <v>0</v>
      </c>
      <c r="J72" s="40">
        <v>0</v>
      </c>
      <c r="K72" s="40">
        <v>0</v>
      </c>
      <c r="L72" s="22">
        <v>0</v>
      </c>
      <c r="M72" s="58"/>
    </row>
    <row r="73" spans="1:13" s="19" customFormat="1" ht="15.75" customHeight="1" x14ac:dyDescent="0.3">
      <c r="A73" s="24"/>
      <c r="B73" s="272"/>
      <c r="C73" s="248"/>
      <c r="D73" s="14" t="s">
        <v>8</v>
      </c>
      <c r="E73" s="10">
        <f>SUM(F73:J73)</f>
        <v>53423194.460000008</v>
      </c>
      <c r="F73" s="26">
        <f>F79+F85+F91+F97+F103+F109+F115+F121+F127</f>
        <v>28841940.700000003</v>
      </c>
      <c r="G73" s="26">
        <f t="shared" ref="G73:J73" si="19">G79+G85+G91+G97+G103+G109+G115+G121+G127</f>
        <v>24581253.760000002</v>
      </c>
      <c r="H73" s="26">
        <f t="shared" si="19"/>
        <v>0</v>
      </c>
      <c r="I73" s="26">
        <f t="shared" si="19"/>
        <v>0</v>
      </c>
      <c r="J73" s="44">
        <f t="shared" si="19"/>
        <v>0</v>
      </c>
      <c r="K73" s="40">
        <v>0</v>
      </c>
      <c r="L73" s="22">
        <v>0</v>
      </c>
      <c r="M73" s="58"/>
    </row>
    <row r="74" spans="1:13" s="19" customFormat="1" ht="15.75" customHeight="1" x14ac:dyDescent="0.3">
      <c r="A74" s="24"/>
      <c r="B74" s="272"/>
      <c r="C74" s="248"/>
      <c r="D74" s="14" t="s">
        <v>10</v>
      </c>
      <c r="E74" s="10">
        <f>SUM(F74:J74)</f>
        <v>0</v>
      </c>
      <c r="F74" s="26">
        <v>0</v>
      </c>
      <c r="G74" s="10">
        <v>0</v>
      </c>
      <c r="H74" s="26">
        <v>0</v>
      </c>
      <c r="I74" s="10">
        <v>0</v>
      </c>
      <c r="J74" s="40">
        <v>0</v>
      </c>
      <c r="K74" s="40">
        <v>0</v>
      </c>
      <c r="L74" s="22">
        <v>0</v>
      </c>
      <c r="M74" s="58"/>
    </row>
    <row r="75" spans="1:13" s="19" customFormat="1" ht="24" customHeight="1" thickBot="1" x14ac:dyDescent="0.35">
      <c r="A75" s="24"/>
      <c r="B75" s="273"/>
      <c r="C75" s="249"/>
      <c r="D75" s="16" t="s">
        <v>5</v>
      </c>
      <c r="E75" s="17">
        <f>SUM(F75:J75)</f>
        <v>0</v>
      </c>
      <c r="F75" s="38">
        <v>0</v>
      </c>
      <c r="G75" s="17">
        <v>0</v>
      </c>
      <c r="H75" s="38">
        <v>0</v>
      </c>
      <c r="I75" s="17">
        <v>0</v>
      </c>
      <c r="J75" s="41">
        <v>0</v>
      </c>
      <c r="K75" s="41">
        <v>0</v>
      </c>
      <c r="L75" s="39">
        <v>0</v>
      </c>
      <c r="M75" s="58"/>
    </row>
    <row r="76" spans="1:13" s="19" customFormat="1" ht="15.75" customHeight="1" x14ac:dyDescent="0.3">
      <c r="A76" s="24"/>
      <c r="B76" s="256" t="s">
        <v>21</v>
      </c>
      <c r="C76" s="259" t="s">
        <v>72</v>
      </c>
      <c r="D76" s="32" t="s">
        <v>2</v>
      </c>
      <c r="E76" s="33">
        <f>SUM(E77:E81)</f>
        <v>28176733.620000001</v>
      </c>
      <c r="F76" s="34">
        <f t="shared" ref="F76:J76" si="20">SUM(F77:F81)</f>
        <v>13003096.890000001</v>
      </c>
      <c r="G76" s="33">
        <f t="shared" si="20"/>
        <v>15173636.73</v>
      </c>
      <c r="H76" s="34">
        <f t="shared" si="20"/>
        <v>0</v>
      </c>
      <c r="I76" s="33">
        <f t="shared" si="20"/>
        <v>0</v>
      </c>
      <c r="J76" s="45">
        <f t="shared" si="20"/>
        <v>0</v>
      </c>
      <c r="K76" s="45">
        <v>0</v>
      </c>
      <c r="L76" s="35">
        <v>0</v>
      </c>
      <c r="M76" s="58"/>
    </row>
    <row r="77" spans="1:13" s="19" customFormat="1" ht="15.75" customHeight="1" x14ac:dyDescent="0.3">
      <c r="A77" s="24"/>
      <c r="B77" s="257"/>
      <c r="C77" s="260"/>
      <c r="D77" s="14" t="s">
        <v>4</v>
      </c>
      <c r="E77" s="10">
        <f>SUM(F77:J77)</f>
        <v>0</v>
      </c>
      <c r="F77" s="26">
        <v>0</v>
      </c>
      <c r="G77" s="10">
        <v>0</v>
      </c>
      <c r="H77" s="26">
        <v>0</v>
      </c>
      <c r="I77" s="10">
        <v>0</v>
      </c>
      <c r="J77" s="40">
        <v>0</v>
      </c>
      <c r="K77" s="40">
        <v>0</v>
      </c>
      <c r="L77" s="22">
        <v>0</v>
      </c>
      <c r="M77" s="58"/>
    </row>
    <row r="78" spans="1:13" s="19" customFormat="1" ht="15.75" customHeight="1" x14ac:dyDescent="0.3">
      <c r="A78" s="24"/>
      <c r="B78" s="257"/>
      <c r="C78" s="260"/>
      <c r="D78" s="14" t="s">
        <v>3</v>
      </c>
      <c r="E78" s="10">
        <v>0</v>
      </c>
      <c r="F78" s="26">
        <v>0</v>
      </c>
      <c r="G78" s="15">
        <v>0</v>
      </c>
      <c r="H78" s="26">
        <v>0</v>
      </c>
      <c r="I78" s="10">
        <v>0</v>
      </c>
      <c r="J78" s="40">
        <v>0</v>
      </c>
      <c r="K78" s="40">
        <v>0</v>
      </c>
      <c r="L78" s="22">
        <v>0</v>
      </c>
      <c r="M78" s="58"/>
    </row>
    <row r="79" spans="1:13" s="19" customFormat="1" ht="15.75" customHeight="1" x14ac:dyDescent="0.3">
      <c r="A79" s="24"/>
      <c r="B79" s="257"/>
      <c r="C79" s="260"/>
      <c r="D79" s="14" t="s">
        <v>8</v>
      </c>
      <c r="E79" s="10">
        <f>SUM(F79:J79)</f>
        <v>28176733.620000001</v>
      </c>
      <c r="F79" s="26">
        <v>13003096.890000001</v>
      </c>
      <c r="G79" s="15">
        <v>15173636.73</v>
      </c>
      <c r="H79" s="26">
        <v>0</v>
      </c>
      <c r="I79" s="15">
        <v>0</v>
      </c>
      <c r="J79" s="46">
        <v>0</v>
      </c>
      <c r="K79" s="40">
        <v>0</v>
      </c>
      <c r="L79" s="22">
        <v>0</v>
      </c>
      <c r="M79" s="58"/>
    </row>
    <row r="80" spans="1:13" s="19" customFormat="1" ht="15.75" customHeight="1" x14ac:dyDescent="0.3">
      <c r="A80" s="24"/>
      <c r="B80" s="257"/>
      <c r="C80" s="260"/>
      <c r="D80" s="14" t="s">
        <v>10</v>
      </c>
      <c r="E80" s="10">
        <f>SUM(F80:J80)</f>
        <v>0</v>
      </c>
      <c r="F80" s="26">
        <v>0</v>
      </c>
      <c r="G80" s="10">
        <v>0</v>
      </c>
      <c r="H80" s="26">
        <v>0</v>
      </c>
      <c r="I80" s="10">
        <v>0</v>
      </c>
      <c r="J80" s="40">
        <v>0</v>
      </c>
      <c r="K80" s="40">
        <v>0</v>
      </c>
      <c r="L80" s="22">
        <v>0</v>
      </c>
      <c r="M80" s="58"/>
    </row>
    <row r="81" spans="1:13" s="19" customFormat="1" ht="15.75" customHeight="1" thickBot="1" x14ac:dyDescent="0.35">
      <c r="A81" s="24"/>
      <c r="B81" s="258"/>
      <c r="C81" s="261"/>
      <c r="D81" s="16" t="s">
        <v>5</v>
      </c>
      <c r="E81" s="17">
        <f>SUM(F81:J81)</f>
        <v>0</v>
      </c>
      <c r="F81" s="38">
        <v>0</v>
      </c>
      <c r="G81" s="17">
        <v>0</v>
      </c>
      <c r="H81" s="38">
        <v>0</v>
      </c>
      <c r="I81" s="17">
        <v>0</v>
      </c>
      <c r="J81" s="41">
        <v>0</v>
      </c>
      <c r="K81" s="41">
        <v>0</v>
      </c>
      <c r="L81" s="39">
        <v>0</v>
      </c>
      <c r="M81" s="58"/>
    </row>
    <row r="82" spans="1:13" s="19" customFormat="1" ht="15.75" customHeight="1" x14ac:dyDescent="0.3">
      <c r="A82" s="24"/>
      <c r="B82" s="244" t="s">
        <v>22</v>
      </c>
      <c r="C82" s="247" t="s">
        <v>73</v>
      </c>
      <c r="D82" s="32" t="s">
        <v>2</v>
      </c>
      <c r="E82" s="33">
        <f>SUM(E83:E87)</f>
        <v>3215391.84</v>
      </c>
      <c r="F82" s="34">
        <f t="shared" ref="F82:J82" si="21">SUM(F83:F87)</f>
        <v>1621437.34</v>
      </c>
      <c r="G82" s="33">
        <f t="shared" si="21"/>
        <v>1593954.5</v>
      </c>
      <c r="H82" s="34">
        <f>SUM(H83:H87)</f>
        <v>0</v>
      </c>
      <c r="I82" s="33">
        <f t="shared" si="21"/>
        <v>0</v>
      </c>
      <c r="J82" s="45">
        <f t="shared" si="21"/>
        <v>0</v>
      </c>
      <c r="K82" s="45">
        <v>0</v>
      </c>
      <c r="L82" s="35">
        <v>0</v>
      </c>
      <c r="M82" s="58"/>
    </row>
    <row r="83" spans="1:13" s="19" customFormat="1" ht="15.75" customHeight="1" x14ac:dyDescent="0.3">
      <c r="A83" s="24"/>
      <c r="B83" s="245"/>
      <c r="C83" s="248"/>
      <c r="D83" s="14" t="s">
        <v>4</v>
      </c>
      <c r="E83" s="10">
        <f>SUM(F83:J83)</f>
        <v>0</v>
      </c>
      <c r="F83" s="26">
        <v>0</v>
      </c>
      <c r="G83" s="10">
        <v>0</v>
      </c>
      <c r="H83" s="26">
        <v>0</v>
      </c>
      <c r="I83" s="10">
        <v>0</v>
      </c>
      <c r="J83" s="40">
        <v>0</v>
      </c>
      <c r="K83" s="40">
        <v>0</v>
      </c>
      <c r="L83" s="22">
        <v>0</v>
      </c>
      <c r="M83" s="58"/>
    </row>
    <row r="84" spans="1:13" s="19" customFormat="1" ht="15.75" customHeight="1" x14ac:dyDescent="0.3">
      <c r="A84" s="24"/>
      <c r="B84" s="245"/>
      <c r="C84" s="248"/>
      <c r="D84" s="14" t="s">
        <v>3</v>
      </c>
      <c r="E84" s="10">
        <v>0</v>
      </c>
      <c r="F84" s="26">
        <v>0</v>
      </c>
      <c r="G84" s="15">
        <v>0</v>
      </c>
      <c r="H84" s="26">
        <v>0</v>
      </c>
      <c r="I84" s="10">
        <v>0</v>
      </c>
      <c r="J84" s="40">
        <v>0</v>
      </c>
      <c r="K84" s="40">
        <v>0</v>
      </c>
      <c r="L84" s="22">
        <v>0</v>
      </c>
      <c r="M84" s="58"/>
    </row>
    <row r="85" spans="1:13" s="19" customFormat="1" ht="15.75" customHeight="1" x14ac:dyDescent="0.3">
      <c r="A85" s="24"/>
      <c r="B85" s="245"/>
      <c r="C85" s="248"/>
      <c r="D85" s="14" t="s">
        <v>8</v>
      </c>
      <c r="E85" s="10">
        <f>SUM(F85:J85)</f>
        <v>3215391.84</v>
      </c>
      <c r="F85" s="26">
        <v>1621437.34</v>
      </c>
      <c r="G85" s="15">
        <v>1593954.5</v>
      </c>
      <c r="H85" s="26">
        <v>0</v>
      </c>
      <c r="I85" s="15">
        <v>0</v>
      </c>
      <c r="J85" s="46">
        <v>0</v>
      </c>
      <c r="K85" s="40">
        <v>0</v>
      </c>
      <c r="L85" s="22">
        <v>0</v>
      </c>
      <c r="M85" s="58"/>
    </row>
    <row r="86" spans="1:13" s="19" customFormat="1" ht="15.75" customHeight="1" x14ac:dyDescent="0.3">
      <c r="A86" s="24"/>
      <c r="B86" s="245"/>
      <c r="C86" s="248"/>
      <c r="D86" s="14" t="s">
        <v>10</v>
      </c>
      <c r="E86" s="10">
        <f>SUM(F86:J86)</f>
        <v>0</v>
      </c>
      <c r="F86" s="26">
        <v>0</v>
      </c>
      <c r="G86" s="10">
        <v>0</v>
      </c>
      <c r="H86" s="26">
        <v>0</v>
      </c>
      <c r="I86" s="10">
        <v>0</v>
      </c>
      <c r="J86" s="40">
        <v>0</v>
      </c>
      <c r="K86" s="40">
        <v>0</v>
      </c>
      <c r="L86" s="22">
        <v>0</v>
      </c>
      <c r="M86" s="58"/>
    </row>
    <row r="87" spans="1:13" s="19" customFormat="1" ht="15.75" customHeight="1" thickBot="1" x14ac:dyDescent="0.35">
      <c r="A87" s="24"/>
      <c r="B87" s="246"/>
      <c r="C87" s="249"/>
      <c r="D87" s="16" t="s">
        <v>5</v>
      </c>
      <c r="E87" s="17">
        <f>SUM(F87:J87)</f>
        <v>0</v>
      </c>
      <c r="F87" s="38">
        <v>0</v>
      </c>
      <c r="G87" s="17">
        <v>0</v>
      </c>
      <c r="H87" s="38">
        <v>0</v>
      </c>
      <c r="I87" s="17">
        <v>0</v>
      </c>
      <c r="J87" s="41">
        <v>0</v>
      </c>
      <c r="K87" s="41">
        <v>0</v>
      </c>
      <c r="L87" s="39">
        <v>0</v>
      </c>
      <c r="M87" s="58"/>
    </row>
    <row r="88" spans="1:13" s="19" customFormat="1" ht="15.75" customHeight="1" x14ac:dyDescent="0.3">
      <c r="A88" s="24"/>
      <c r="B88" s="244" t="s">
        <v>23</v>
      </c>
      <c r="C88" s="247" t="s">
        <v>74</v>
      </c>
      <c r="D88" s="32" t="s">
        <v>2</v>
      </c>
      <c r="E88" s="33">
        <f>SUM(E89:E93)</f>
        <v>3588895.5999999996</v>
      </c>
      <c r="F88" s="34">
        <f t="shared" ref="F88:J88" si="22">SUM(F89:F93)</f>
        <v>1774045.92</v>
      </c>
      <c r="G88" s="33">
        <f t="shared" si="22"/>
        <v>1814849.68</v>
      </c>
      <c r="H88" s="34">
        <f>SUM(H89:H93)</f>
        <v>0</v>
      </c>
      <c r="I88" s="33">
        <f t="shared" si="22"/>
        <v>0</v>
      </c>
      <c r="J88" s="45">
        <f t="shared" si="22"/>
        <v>0</v>
      </c>
      <c r="K88" s="45">
        <v>0</v>
      </c>
      <c r="L88" s="35">
        <v>0</v>
      </c>
      <c r="M88" s="58"/>
    </row>
    <row r="89" spans="1:13" s="19" customFormat="1" ht="15.75" customHeight="1" x14ac:dyDescent="0.3">
      <c r="A89" s="24"/>
      <c r="B89" s="245"/>
      <c r="C89" s="248"/>
      <c r="D89" s="14" t="s">
        <v>4</v>
      </c>
      <c r="E89" s="10">
        <f>SUM(F89:J89)</f>
        <v>0</v>
      </c>
      <c r="F89" s="26">
        <v>0</v>
      </c>
      <c r="G89" s="10">
        <v>0</v>
      </c>
      <c r="H89" s="26">
        <v>0</v>
      </c>
      <c r="I89" s="10">
        <v>0</v>
      </c>
      <c r="J89" s="40">
        <v>0</v>
      </c>
      <c r="K89" s="40">
        <v>0</v>
      </c>
      <c r="L89" s="22">
        <v>0</v>
      </c>
      <c r="M89" s="58"/>
    </row>
    <row r="90" spans="1:13" s="19" customFormat="1" ht="15.75" customHeight="1" x14ac:dyDescent="0.3">
      <c r="A90" s="24"/>
      <c r="B90" s="245"/>
      <c r="C90" s="248"/>
      <c r="D90" s="14" t="s">
        <v>3</v>
      </c>
      <c r="E90" s="10">
        <v>0</v>
      </c>
      <c r="F90" s="26">
        <v>0</v>
      </c>
      <c r="G90" s="15">
        <v>0</v>
      </c>
      <c r="H90" s="26">
        <v>0</v>
      </c>
      <c r="I90" s="10">
        <v>0</v>
      </c>
      <c r="J90" s="40">
        <v>0</v>
      </c>
      <c r="K90" s="40">
        <v>0</v>
      </c>
      <c r="L90" s="22">
        <v>0</v>
      </c>
      <c r="M90" s="58"/>
    </row>
    <row r="91" spans="1:13" s="19" customFormat="1" ht="15.75" customHeight="1" x14ac:dyDescent="0.3">
      <c r="A91" s="24"/>
      <c r="B91" s="245"/>
      <c r="C91" s="248"/>
      <c r="D91" s="14" t="s">
        <v>8</v>
      </c>
      <c r="E91" s="10">
        <f>SUM(F91:J91)</f>
        <v>3588895.5999999996</v>
      </c>
      <c r="F91" s="26">
        <v>1774045.92</v>
      </c>
      <c r="G91" s="15">
        <v>1814849.68</v>
      </c>
      <c r="H91" s="26">
        <v>0</v>
      </c>
      <c r="I91" s="15">
        <v>0</v>
      </c>
      <c r="J91" s="46">
        <v>0</v>
      </c>
      <c r="K91" s="40">
        <v>0</v>
      </c>
      <c r="L91" s="22">
        <v>0</v>
      </c>
      <c r="M91" s="58"/>
    </row>
    <row r="92" spans="1:13" s="19" customFormat="1" ht="15.75" customHeight="1" x14ac:dyDescent="0.3">
      <c r="A92" s="24"/>
      <c r="B92" s="245"/>
      <c r="C92" s="248"/>
      <c r="D92" s="14" t="s">
        <v>10</v>
      </c>
      <c r="E92" s="10">
        <f>SUM(F92:J92)</f>
        <v>0</v>
      </c>
      <c r="F92" s="26">
        <v>0</v>
      </c>
      <c r="G92" s="10">
        <v>0</v>
      </c>
      <c r="H92" s="26">
        <v>0</v>
      </c>
      <c r="I92" s="10">
        <v>0</v>
      </c>
      <c r="J92" s="40">
        <v>0</v>
      </c>
      <c r="K92" s="40">
        <v>0</v>
      </c>
      <c r="L92" s="22">
        <v>0</v>
      </c>
      <c r="M92" s="58"/>
    </row>
    <row r="93" spans="1:13" s="19" customFormat="1" ht="15.75" customHeight="1" thickBot="1" x14ac:dyDescent="0.35">
      <c r="A93" s="24"/>
      <c r="B93" s="246"/>
      <c r="C93" s="249"/>
      <c r="D93" s="16" t="s">
        <v>5</v>
      </c>
      <c r="E93" s="17">
        <f>SUM(F93:J93)</f>
        <v>0</v>
      </c>
      <c r="F93" s="38">
        <v>0</v>
      </c>
      <c r="G93" s="17">
        <v>0</v>
      </c>
      <c r="H93" s="38">
        <v>0</v>
      </c>
      <c r="I93" s="17">
        <v>0</v>
      </c>
      <c r="J93" s="41">
        <v>0</v>
      </c>
      <c r="K93" s="41">
        <v>0</v>
      </c>
      <c r="L93" s="39">
        <v>0</v>
      </c>
      <c r="M93" s="58"/>
    </row>
    <row r="94" spans="1:13" s="19" customFormat="1" ht="15.75" customHeight="1" x14ac:dyDescent="0.3">
      <c r="A94" s="24"/>
      <c r="B94" s="244" t="s">
        <v>24</v>
      </c>
      <c r="C94" s="247" t="s">
        <v>75</v>
      </c>
      <c r="D94" s="32" t="s">
        <v>2</v>
      </c>
      <c r="E94" s="33">
        <f>SUM(E95:E99)</f>
        <v>8714695.0500000007</v>
      </c>
      <c r="F94" s="34">
        <f t="shared" ref="F94:J94" si="23">SUM(F95:F99)</f>
        <v>5429939.3399999999</v>
      </c>
      <c r="G94" s="33">
        <f t="shared" si="23"/>
        <v>3284755.71</v>
      </c>
      <c r="H94" s="34">
        <f t="shared" si="23"/>
        <v>0</v>
      </c>
      <c r="I94" s="33">
        <f t="shared" si="23"/>
        <v>0</v>
      </c>
      <c r="J94" s="45">
        <f t="shared" si="23"/>
        <v>0</v>
      </c>
      <c r="K94" s="45">
        <v>0</v>
      </c>
      <c r="L94" s="35">
        <v>0</v>
      </c>
      <c r="M94" s="58"/>
    </row>
    <row r="95" spans="1:13" s="19" customFormat="1" ht="15.75" customHeight="1" x14ac:dyDescent="0.3">
      <c r="A95" s="24"/>
      <c r="B95" s="245"/>
      <c r="C95" s="248"/>
      <c r="D95" s="14" t="s">
        <v>4</v>
      </c>
      <c r="E95" s="10">
        <f>SUM(F95:J95)</f>
        <v>0</v>
      </c>
      <c r="F95" s="26">
        <v>0</v>
      </c>
      <c r="G95" s="10">
        <v>0</v>
      </c>
      <c r="H95" s="26">
        <v>0</v>
      </c>
      <c r="I95" s="10">
        <v>0</v>
      </c>
      <c r="J95" s="40">
        <v>0</v>
      </c>
      <c r="K95" s="40">
        <v>0</v>
      </c>
      <c r="L95" s="22">
        <v>0</v>
      </c>
      <c r="M95" s="58"/>
    </row>
    <row r="96" spans="1:13" s="19" customFormat="1" ht="15.75" customHeight="1" x14ac:dyDescent="0.3">
      <c r="A96" s="24"/>
      <c r="B96" s="245"/>
      <c r="C96" s="248"/>
      <c r="D96" s="14" t="s">
        <v>3</v>
      </c>
      <c r="E96" s="10">
        <v>0</v>
      </c>
      <c r="F96" s="26">
        <v>0</v>
      </c>
      <c r="G96" s="15">
        <v>0</v>
      </c>
      <c r="H96" s="26">
        <v>0</v>
      </c>
      <c r="I96" s="10">
        <v>0</v>
      </c>
      <c r="J96" s="40">
        <v>0</v>
      </c>
      <c r="K96" s="40">
        <v>0</v>
      </c>
      <c r="L96" s="22">
        <v>0</v>
      </c>
      <c r="M96" s="58"/>
    </row>
    <row r="97" spans="1:13" s="19" customFormat="1" ht="15.75" customHeight="1" x14ac:dyDescent="0.3">
      <c r="A97" s="24"/>
      <c r="B97" s="245"/>
      <c r="C97" s="248"/>
      <c r="D97" s="14" t="s">
        <v>8</v>
      </c>
      <c r="E97" s="10">
        <f>SUM(F97:J97)</f>
        <v>8714695.0500000007</v>
      </c>
      <c r="F97" s="26">
        <v>5429939.3399999999</v>
      </c>
      <c r="G97" s="15">
        <v>3284755.71</v>
      </c>
      <c r="H97" s="26">
        <v>0</v>
      </c>
      <c r="I97" s="15">
        <v>0</v>
      </c>
      <c r="J97" s="46">
        <v>0</v>
      </c>
      <c r="K97" s="40">
        <v>0</v>
      </c>
      <c r="L97" s="22">
        <v>0</v>
      </c>
      <c r="M97" s="58"/>
    </row>
    <row r="98" spans="1:13" s="19" customFormat="1" ht="15.75" customHeight="1" x14ac:dyDescent="0.3">
      <c r="A98" s="24"/>
      <c r="B98" s="245"/>
      <c r="C98" s="248"/>
      <c r="D98" s="14" t="s">
        <v>10</v>
      </c>
      <c r="E98" s="10">
        <f>SUM(F98:J98)</f>
        <v>0</v>
      </c>
      <c r="F98" s="26">
        <v>0</v>
      </c>
      <c r="G98" s="10">
        <v>0</v>
      </c>
      <c r="H98" s="26">
        <v>0</v>
      </c>
      <c r="I98" s="10">
        <v>0</v>
      </c>
      <c r="J98" s="40">
        <v>0</v>
      </c>
      <c r="K98" s="40">
        <v>0</v>
      </c>
      <c r="L98" s="22">
        <v>0</v>
      </c>
      <c r="M98" s="58"/>
    </row>
    <row r="99" spans="1:13" s="19" customFormat="1" ht="15.75" customHeight="1" thickBot="1" x14ac:dyDescent="0.35">
      <c r="A99" s="24"/>
      <c r="B99" s="246"/>
      <c r="C99" s="249"/>
      <c r="D99" s="16" t="s">
        <v>5</v>
      </c>
      <c r="E99" s="17">
        <f>SUM(F99:J99)</f>
        <v>0</v>
      </c>
      <c r="F99" s="38">
        <v>0</v>
      </c>
      <c r="G99" s="17">
        <v>0</v>
      </c>
      <c r="H99" s="38">
        <v>0</v>
      </c>
      <c r="I99" s="17">
        <v>0</v>
      </c>
      <c r="J99" s="41">
        <v>0</v>
      </c>
      <c r="K99" s="41">
        <v>0</v>
      </c>
      <c r="L99" s="39">
        <v>0</v>
      </c>
      <c r="M99" s="58"/>
    </row>
    <row r="100" spans="1:13" s="19" customFormat="1" ht="15.75" customHeight="1" x14ac:dyDescent="0.3">
      <c r="A100" s="24"/>
      <c r="B100" s="244" t="s">
        <v>25</v>
      </c>
      <c r="C100" s="247" t="s">
        <v>76</v>
      </c>
      <c r="D100" s="32" t="s">
        <v>2</v>
      </c>
      <c r="E100" s="33">
        <f>SUM(E101:E105)</f>
        <v>640176.01</v>
      </c>
      <c r="F100" s="34">
        <f t="shared" ref="F100:J100" si="24">SUM(F101:F105)</f>
        <v>585846.30000000005</v>
      </c>
      <c r="G100" s="33">
        <f t="shared" si="24"/>
        <v>54329.71</v>
      </c>
      <c r="H100" s="34">
        <f t="shared" si="24"/>
        <v>0</v>
      </c>
      <c r="I100" s="33">
        <f t="shared" si="24"/>
        <v>0</v>
      </c>
      <c r="J100" s="45">
        <f t="shared" si="24"/>
        <v>0</v>
      </c>
      <c r="K100" s="45">
        <v>0</v>
      </c>
      <c r="L100" s="35">
        <v>0</v>
      </c>
      <c r="M100" s="58"/>
    </row>
    <row r="101" spans="1:13" s="19" customFormat="1" ht="15.75" customHeight="1" x14ac:dyDescent="0.3">
      <c r="A101" s="24"/>
      <c r="B101" s="245"/>
      <c r="C101" s="248"/>
      <c r="D101" s="14" t="s">
        <v>4</v>
      </c>
      <c r="E101" s="10">
        <f>SUM(F101:J101)</f>
        <v>0</v>
      </c>
      <c r="F101" s="26">
        <v>0</v>
      </c>
      <c r="G101" s="10">
        <v>0</v>
      </c>
      <c r="H101" s="26">
        <v>0</v>
      </c>
      <c r="I101" s="10">
        <v>0</v>
      </c>
      <c r="J101" s="40">
        <v>0</v>
      </c>
      <c r="K101" s="40">
        <v>0</v>
      </c>
      <c r="L101" s="22">
        <v>0</v>
      </c>
      <c r="M101" s="58"/>
    </row>
    <row r="102" spans="1:13" s="19" customFormat="1" ht="15.75" customHeight="1" x14ac:dyDescent="0.3">
      <c r="A102" s="24"/>
      <c r="B102" s="245"/>
      <c r="C102" s="248"/>
      <c r="D102" s="14" t="s">
        <v>3</v>
      </c>
      <c r="E102" s="10">
        <v>0</v>
      </c>
      <c r="F102" s="26">
        <v>0</v>
      </c>
      <c r="G102" s="15">
        <v>0</v>
      </c>
      <c r="H102" s="26">
        <v>0</v>
      </c>
      <c r="I102" s="10">
        <v>0</v>
      </c>
      <c r="J102" s="40">
        <v>0</v>
      </c>
      <c r="K102" s="40">
        <v>0</v>
      </c>
      <c r="L102" s="22">
        <v>0</v>
      </c>
      <c r="M102" s="58"/>
    </row>
    <row r="103" spans="1:13" s="19" customFormat="1" ht="15.75" customHeight="1" x14ac:dyDescent="0.3">
      <c r="A103" s="24"/>
      <c r="B103" s="245"/>
      <c r="C103" s="248"/>
      <c r="D103" s="14" t="s">
        <v>8</v>
      </c>
      <c r="E103" s="10">
        <f>SUM(F103:J103)</f>
        <v>640176.01</v>
      </c>
      <c r="F103" s="26">
        <v>585846.30000000005</v>
      </c>
      <c r="G103" s="15">
        <v>54329.71</v>
      </c>
      <c r="H103" s="26">
        <v>0</v>
      </c>
      <c r="I103" s="15">
        <v>0</v>
      </c>
      <c r="J103" s="46">
        <v>0</v>
      </c>
      <c r="K103" s="40">
        <v>0</v>
      </c>
      <c r="L103" s="22">
        <v>0</v>
      </c>
      <c r="M103" s="58"/>
    </row>
    <row r="104" spans="1:13" s="19" customFormat="1" ht="15.75" customHeight="1" x14ac:dyDescent="0.3">
      <c r="A104" s="24"/>
      <c r="B104" s="245"/>
      <c r="C104" s="248"/>
      <c r="D104" s="14" t="s">
        <v>10</v>
      </c>
      <c r="E104" s="10">
        <f>SUM(F104:J104)</f>
        <v>0</v>
      </c>
      <c r="F104" s="26">
        <v>0</v>
      </c>
      <c r="G104" s="10">
        <v>0</v>
      </c>
      <c r="H104" s="26">
        <v>0</v>
      </c>
      <c r="I104" s="10">
        <v>0</v>
      </c>
      <c r="J104" s="40">
        <v>0</v>
      </c>
      <c r="K104" s="40">
        <v>0</v>
      </c>
      <c r="L104" s="22">
        <v>0</v>
      </c>
      <c r="M104" s="58"/>
    </row>
    <row r="105" spans="1:13" s="19" customFormat="1" ht="15.75" customHeight="1" thickBot="1" x14ac:dyDescent="0.35">
      <c r="A105" s="24"/>
      <c r="B105" s="246"/>
      <c r="C105" s="249"/>
      <c r="D105" s="16" t="s">
        <v>5</v>
      </c>
      <c r="E105" s="17">
        <f>SUM(F105:J105)</f>
        <v>0</v>
      </c>
      <c r="F105" s="38">
        <v>0</v>
      </c>
      <c r="G105" s="17">
        <v>0</v>
      </c>
      <c r="H105" s="38">
        <v>0</v>
      </c>
      <c r="I105" s="17">
        <v>0</v>
      </c>
      <c r="J105" s="41">
        <v>0</v>
      </c>
      <c r="K105" s="41">
        <v>0</v>
      </c>
      <c r="L105" s="39">
        <v>0</v>
      </c>
      <c r="M105" s="58"/>
    </row>
    <row r="106" spans="1:13" s="19" customFormat="1" ht="15.75" customHeight="1" x14ac:dyDescent="0.3">
      <c r="A106" s="24"/>
      <c r="B106" s="244" t="s">
        <v>26</v>
      </c>
      <c r="C106" s="247" t="s">
        <v>77</v>
      </c>
      <c r="D106" s="32" t="s">
        <v>2</v>
      </c>
      <c r="E106" s="33">
        <f>SUM(E107:E111)</f>
        <v>4077877.4</v>
      </c>
      <c r="F106" s="34">
        <f t="shared" ref="F106:J106" si="25">SUM(F107:F111)</f>
        <v>1757679.96</v>
      </c>
      <c r="G106" s="33">
        <f t="shared" si="25"/>
        <v>2320197.44</v>
      </c>
      <c r="H106" s="34">
        <f t="shared" si="25"/>
        <v>0</v>
      </c>
      <c r="I106" s="33">
        <f t="shared" si="25"/>
        <v>0</v>
      </c>
      <c r="J106" s="45">
        <f t="shared" si="25"/>
        <v>0</v>
      </c>
      <c r="K106" s="45">
        <v>0</v>
      </c>
      <c r="L106" s="35">
        <v>0</v>
      </c>
      <c r="M106" s="58"/>
    </row>
    <row r="107" spans="1:13" s="19" customFormat="1" ht="15.75" customHeight="1" x14ac:dyDescent="0.3">
      <c r="A107" s="24"/>
      <c r="B107" s="245"/>
      <c r="C107" s="248"/>
      <c r="D107" s="14" t="s">
        <v>4</v>
      </c>
      <c r="E107" s="10">
        <f>SUM(F107:J107)</f>
        <v>0</v>
      </c>
      <c r="F107" s="26">
        <v>0</v>
      </c>
      <c r="G107" s="10">
        <v>0</v>
      </c>
      <c r="H107" s="26">
        <v>0</v>
      </c>
      <c r="I107" s="10">
        <v>0</v>
      </c>
      <c r="J107" s="40">
        <v>0</v>
      </c>
      <c r="K107" s="40">
        <v>0</v>
      </c>
      <c r="L107" s="22">
        <v>0</v>
      </c>
      <c r="M107" s="58"/>
    </row>
    <row r="108" spans="1:13" s="19" customFormat="1" ht="15.75" customHeight="1" x14ac:dyDescent="0.3">
      <c r="A108" s="24"/>
      <c r="B108" s="245"/>
      <c r="C108" s="248"/>
      <c r="D108" s="14" t="s">
        <v>3</v>
      </c>
      <c r="E108" s="10">
        <v>0</v>
      </c>
      <c r="F108" s="26">
        <v>0</v>
      </c>
      <c r="G108" s="15">
        <v>0</v>
      </c>
      <c r="H108" s="26">
        <v>0</v>
      </c>
      <c r="I108" s="10">
        <v>0</v>
      </c>
      <c r="J108" s="40">
        <v>0</v>
      </c>
      <c r="K108" s="40">
        <v>0</v>
      </c>
      <c r="L108" s="22">
        <v>0</v>
      </c>
      <c r="M108" s="58"/>
    </row>
    <row r="109" spans="1:13" s="19" customFormat="1" ht="15.75" customHeight="1" x14ac:dyDescent="0.3">
      <c r="A109" s="24"/>
      <c r="B109" s="245"/>
      <c r="C109" s="248"/>
      <c r="D109" s="14" t="s">
        <v>8</v>
      </c>
      <c r="E109" s="10">
        <f>SUM(F109:J109)</f>
        <v>4077877.4</v>
      </c>
      <c r="F109" s="26">
        <v>1757679.96</v>
      </c>
      <c r="G109" s="15">
        <v>2320197.44</v>
      </c>
      <c r="H109" s="26">
        <v>0</v>
      </c>
      <c r="I109" s="15">
        <v>0</v>
      </c>
      <c r="J109" s="46">
        <v>0</v>
      </c>
      <c r="K109" s="40">
        <v>0</v>
      </c>
      <c r="L109" s="22">
        <v>0</v>
      </c>
      <c r="M109" s="58"/>
    </row>
    <row r="110" spans="1:13" s="19" customFormat="1" ht="15.75" customHeight="1" x14ac:dyDescent="0.3">
      <c r="A110" s="24"/>
      <c r="B110" s="245"/>
      <c r="C110" s="248"/>
      <c r="D110" s="14" t="s">
        <v>10</v>
      </c>
      <c r="E110" s="10">
        <f>SUM(F110:J110)</f>
        <v>0</v>
      </c>
      <c r="F110" s="26">
        <v>0</v>
      </c>
      <c r="G110" s="10">
        <v>0</v>
      </c>
      <c r="H110" s="26">
        <v>0</v>
      </c>
      <c r="I110" s="10">
        <v>0</v>
      </c>
      <c r="J110" s="40">
        <v>0</v>
      </c>
      <c r="K110" s="40">
        <v>0</v>
      </c>
      <c r="L110" s="22">
        <v>0</v>
      </c>
      <c r="M110" s="58"/>
    </row>
    <row r="111" spans="1:13" s="19" customFormat="1" ht="15.75" customHeight="1" thickBot="1" x14ac:dyDescent="0.35">
      <c r="A111" s="24"/>
      <c r="B111" s="246"/>
      <c r="C111" s="249"/>
      <c r="D111" s="16" t="s">
        <v>5</v>
      </c>
      <c r="E111" s="17">
        <f>SUM(F111:J111)</f>
        <v>0</v>
      </c>
      <c r="F111" s="38">
        <v>0</v>
      </c>
      <c r="G111" s="17">
        <v>0</v>
      </c>
      <c r="H111" s="38">
        <v>0</v>
      </c>
      <c r="I111" s="17">
        <v>0</v>
      </c>
      <c r="J111" s="41">
        <v>0</v>
      </c>
      <c r="K111" s="41">
        <v>0</v>
      </c>
      <c r="L111" s="39">
        <v>0</v>
      </c>
      <c r="M111" s="58"/>
    </row>
    <row r="112" spans="1:13" s="19" customFormat="1" ht="15.75" customHeight="1" x14ac:dyDescent="0.3">
      <c r="A112" s="24"/>
      <c r="B112" s="244" t="s">
        <v>27</v>
      </c>
      <c r="C112" s="247" t="s">
        <v>78</v>
      </c>
      <c r="D112" s="32" t="s">
        <v>2</v>
      </c>
      <c r="E112" s="33">
        <f>SUM(E113:E117)</f>
        <v>555332.17999999993</v>
      </c>
      <c r="F112" s="34">
        <f t="shared" ref="F112:J112" si="26">SUM(F113:F117)</f>
        <v>215802.19</v>
      </c>
      <c r="G112" s="33">
        <f t="shared" si="26"/>
        <v>339529.99</v>
      </c>
      <c r="H112" s="34">
        <f t="shared" si="26"/>
        <v>0</v>
      </c>
      <c r="I112" s="33">
        <f t="shared" si="26"/>
        <v>0</v>
      </c>
      <c r="J112" s="45">
        <f t="shared" si="26"/>
        <v>0</v>
      </c>
      <c r="K112" s="45">
        <v>0</v>
      </c>
      <c r="L112" s="35">
        <v>0</v>
      </c>
      <c r="M112" s="58"/>
    </row>
    <row r="113" spans="1:13" s="19" customFormat="1" ht="15.75" customHeight="1" x14ac:dyDescent="0.3">
      <c r="A113" s="24"/>
      <c r="B113" s="245"/>
      <c r="C113" s="248"/>
      <c r="D113" s="14" t="s">
        <v>4</v>
      </c>
      <c r="E113" s="10">
        <f>SUM(F113:J113)</f>
        <v>0</v>
      </c>
      <c r="F113" s="26">
        <v>0</v>
      </c>
      <c r="G113" s="10">
        <v>0</v>
      </c>
      <c r="H113" s="26">
        <v>0</v>
      </c>
      <c r="I113" s="10">
        <v>0</v>
      </c>
      <c r="J113" s="40">
        <v>0</v>
      </c>
      <c r="K113" s="40">
        <v>0</v>
      </c>
      <c r="L113" s="22">
        <v>0</v>
      </c>
      <c r="M113" s="58"/>
    </row>
    <row r="114" spans="1:13" s="19" customFormat="1" ht="15.75" customHeight="1" x14ac:dyDescent="0.3">
      <c r="A114" s="24"/>
      <c r="B114" s="245"/>
      <c r="C114" s="248"/>
      <c r="D114" s="14" t="s">
        <v>3</v>
      </c>
      <c r="E114" s="10">
        <v>0</v>
      </c>
      <c r="F114" s="26">
        <v>0</v>
      </c>
      <c r="G114" s="15">
        <v>0</v>
      </c>
      <c r="H114" s="26">
        <v>0</v>
      </c>
      <c r="I114" s="10">
        <v>0</v>
      </c>
      <c r="J114" s="40">
        <v>0</v>
      </c>
      <c r="K114" s="40">
        <v>0</v>
      </c>
      <c r="L114" s="22">
        <v>0</v>
      </c>
      <c r="M114" s="58"/>
    </row>
    <row r="115" spans="1:13" s="19" customFormat="1" ht="15.75" customHeight="1" x14ac:dyDescent="0.3">
      <c r="A115" s="24"/>
      <c r="B115" s="245"/>
      <c r="C115" s="248"/>
      <c r="D115" s="14" t="s">
        <v>8</v>
      </c>
      <c r="E115" s="10">
        <f>SUM(F115:J115)</f>
        <v>555332.17999999993</v>
      </c>
      <c r="F115" s="26">
        <v>215802.19</v>
      </c>
      <c r="G115" s="15">
        <v>339529.99</v>
      </c>
      <c r="H115" s="26">
        <v>0</v>
      </c>
      <c r="I115" s="15">
        <v>0</v>
      </c>
      <c r="J115" s="46">
        <v>0</v>
      </c>
      <c r="K115" s="40">
        <v>0</v>
      </c>
      <c r="L115" s="22">
        <v>0</v>
      </c>
      <c r="M115" s="58"/>
    </row>
    <row r="116" spans="1:13" s="19" customFormat="1" ht="15.75" customHeight="1" x14ac:dyDescent="0.3">
      <c r="A116" s="24"/>
      <c r="B116" s="245"/>
      <c r="C116" s="248"/>
      <c r="D116" s="14" t="s">
        <v>10</v>
      </c>
      <c r="E116" s="10">
        <f>SUM(F116:J116)</f>
        <v>0</v>
      </c>
      <c r="F116" s="26">
        <v>0</v>
      </c>
      <c r="G116" s="10">
        <v>0</v>
      </c>
      <c r="H116" s="26">
        <v>0</v>
      </c>
      <c r="I116" s="10">
        <v>0</v>
      </c>
      <c r="J116" s="40">
        <v>0</v>
      </c>
      <c r="K116" s="40">
        <v>0</v>
      </c>
      <c r="L116" s="22">
        <v>0</v>
      </c>
      <c r="M116" s="58"/>
    </row>
    <row r="117" spans="1:13" s="19" customFormat="1" ht="15.75" customHeight="1" thickBot="1" x14ac:dyDescent="0.35">
      <c r="A117" s="24"/>
      <c r="B117" s="246"/>
      <c r="C117" s="249"/>
      <c r="D117" s="16" t="s">
        <v>5</v>
      </c>
      <c r="E117" s="17">
        <f>SUM(F117:J117)</f>
        <v>0</v>
      </c>
      <c r="F117" s="38">
        <v>0</v>
      </c>
      <c r="G117" s="17">
        <v>0</v>
      </c>
      <c r="H117" s="38">
        <v>0</v>
      </c>
      <c r="I117" s="17">
        <v>0</v>
      </c>
      <c r="J117" s="41">
        <v>0</v>
      </c>
      <c r="K117" s="41">
        <v>0</v>
      </c>
      <c r="L117" s="39">
        <v>0</v>
      </c>
      <c r="M117" s="58"/>
    </row>
    <row r="118" spans="1:13" s="19" customFormat="1" ht="15.75" customHeight="1" x14ac:dyDescent="0.3">
      <c r="A118" s="24"/>
      <c r="B118" s="244" t="s">
        <v>32</v>
      </c>
      <c r="C118" s="247" t="s">
        <v>79</v>
      </c>
      <c r="D118" s="32" t="str">
        <f t="shared" ref="D118:D129" si="27">D112</f>
        <v>Всего</v>
      </c>
      <c r="E118" s="33">
        <f t="shared" ref="E118" si="28">SUM(E119:E123)</f>
        <v>2994092.76</v>
      </c>
      <c r="F118" s="34">
        <f t="shared" ref="F118" si="29">SUM(F119:F123)</f>
        <v>2994092.76</v>
      </c>
      <c r="G118" s="33">
        <f t="shared" ref="G118" si="30">SUM(G119:G123)</f>
        <v>0</v>
      </c>
      <c r="H118" s="34">
        <f t="shared" ref="H118" si="31">SUM(H119:H123)</f>
        <v>0</v>
      </c>
      <c r="I118" s="33">
        <f t="shared" ref="I118" si="32">SUM(I119:I123)</f>
        <v>0</v>
      </c>
      <c r="J118" s="45">
        <f t="shared" ref="J118" si="33">SUM(J119:J123)</f>
        <v>0</v>
      </c>
      <c r="K118" s="45">
        <v>0</v>
      </c>
      <c r="L118" s="35">
        <v>0</v>
      </c>
      <c r="M118" s="58"/>
    </row>
    <row r="119" spans="1:13" s="19" customFormat="1" ht="15.75" customHeight="1" x14ac:dyDescent="0.3">
      <c r="A119" s="24"/>
      <c r="B119" s="310"/>
      <c r="C119" s="248"/>
      <c r="D119" s="14" t="str">
        <f t="shared" si="27"/>
        <v>Федеральный бюджет</v>
      </c>
      <c r="E119" s="10">
        <f t="shared" ref="E119:E123" si="34">SUM(F119:J119)</f>
        <v>0</v>
      </c>
      <c r="F119" s="26">
        <v>0</v>
      </c>
      <c r="G119" s="10">
        <v>0</v>
      </c>
      <c r="H119" s="26">
        <v>0</v>
      </c>
      <c r="I119" s="10">
        <v>0</v>
      </c>
      <c r="J119" s="40">
        <v>0</v>
      </c>
      <c r="K119" s="40">
        <v>0</v>
      </c>
      <c r="L119" s="22">
        <v>0</v>
      </c>
      <c r="M119" s="58"/>
    </row>
    <row r="120" spans="1:13" s="19" customFormat="1" ht="27" customHeight="1" x14ac:dyDescent="0.3">
      <c r="A120" s="24"/>
      <c r="B120" s="310"/>
      <c r="C120" s="248"/>
      <c r="D120" s="14" t="str">
        <f t="shared" si="27"/>
        <v>Государственный бюджет Республики Саха (Якутия)</v>
      </c>
      <c r="E120" s="10">
        <f t="shared" si="34"/>
        <v>0</v>
      </c>
      <c r="F120" s="26">
        <v>0</v>
      </c>
      <c r="G120" s="10">
        <v>0</v>
      </c>
      <c r="H120" s="26">
        <v>0</v>
      </c>
      <c r="I120" s="10">
        <v>0</v>
      </c>
      <c r="J120" s="40">
        <v>0</v>
      </c>
      <c r="K120" s="40">
        <v>0</v>
      </c>
      <c r="L120" s="22">
        <v>0</v>
      </c>
      <c r="M120" s="58"/>
    </row>
    <row r="121" spans="1:13" s="19" customFormat="1" ht="15.75" customHeight="1" x14ac:dyDescent="0.3">
      <c r="A121" s="24"/>
      <c r="B121" s="310"/>
      <c r="C121" s="248"/>
      <c r="D121" s="14" t="str">
        <f t="shared" si="27"/>
        <v xml:space="preserve">Бюджет МО «Ленский район» </v>
      </c>
      <c r="E121" s="10">
        <f t="shared" si="34"/>
        <v>2994092.76</v>
      </c>
      <c r="F121" s="26">
        <v>2994092.76</v>
      </c>
      <c r="G121" s="10">
        <v>0</v>
      </c>
      <c r="H121" s="26">
        <v>0</v>
      </c>
      <c r="I121" s="10">
        <v>0</v>
      </c>
      <c r="J121" s="40">
        <v>0</v>
      </c>
      <c r="K121" s="40">
        <v>0</v>
      </c>
      <c r="L121" s="22">
        <v>0</v>
      </c>
      <c r="M121" s="58"/>
    </row>
    <row r="122" spans="1:13" s="19" customFormat="1" ht="15.75" customHeight="1" x14ac:dyDescent="0.3">
      <c r="A122" s="24"/>
      <c r="B122" s="310"/>
      <c r="C122" s="248"/>
      <c r="D122" s="14" t="str">
        <f t="shared" si="27"/>
        <v>Бюджеты поселений</v>
      </c>
      <c r="E122" s="10">
        <f t="shared" si="34"/>
        <v>0</v>
      </c>
      <c r="F122" s="26">
        <v>0</v>
      </c>
      <c r="G122" s="10">
        <v>0</v>
      </c>
      <c r="H122" s="26">
        <v>0</v>
      </c>
      <c r="I122" s="10">
        <v>0</v>
      </c>
      <c r="J122" s="40">
        <v>0</v>
      </c>
      <c r="K122" s="40">
        <v>0</v>
      </c>
      <c r="L122" s="22">
        <v>0</v>
      </c>
      <c r="M122" s="58"/>
    </row>
    <row r="123" spans="1:13" s="19" customFormat="1" ht="15.75" customHeight="1" thickBot="1" x14ac:dyDescent="0.35">
      <c r="A123" s="24"/>
      <c r="B123" s="311"/>
      <c r="C123" s="249"/>
      <c r="D123" s="16" t="str">
        <f t="shared" si="27"/>
        <v>Внебюджетные источники</v>
      </c>
      <c r="E123" s="17">
        <f t="shared" si="34"/>
        <v>0</v>
      </c>
      <c r="F123" s="38">
        <v>0</v>
      </c>
      <c r="G123" s="17">
        <v>0</v>
      </c>
      <c r="H123" s="38">
        <v>0</v>
      </c>
      <c r="I123" s="17">
        <v>0</v>
      </c>
      <c r="J123" s="41">
        <v>0</v>
      </c>
      <c r="K123" s="41">
        <v>0</v>
      </c>
      <c r="L123" s="39">
        <v>0</v>
      </c>
      <c r="M123" s="58"/>
    </row>
    <row r="124" spans="1:13" s="19" customFormat="1" ht="15.75" customHeight="1" x14ac:dyDescent="0.3">
      <c r="A124" s="24"/>
      <c r="B124" s="278" t="s">
        <v>33</v>
      </c>
      <c r="C124" s="247" t="s">
        <v>80</v>
      </c>
      <c r="D124" s="32" t="str">
        <f t="shared" si="27"/>
        <v>Всего</v>
      </c>
      <c r="E124" s="33">
        <f t="shared" ref="E124" si="35">SUM(E125:E129)</f>
        <v>1460000</v>
      </c>
      <c r="F124" s="34">
        <f t="shared" ref="F124" si="36">SUM(F125:F129)</f>
        <v>1460000</v>
      </c>
      <c r="G124" s="33">
        <f t="shared" ref="G124" si="37">SUM(G125:G129)</f>
        <v>0</v>
      </c>
      <c r="H124" s="34">
        <f t="shared" ref="H124" si="38">SUM(H125:H129)</f>
        <v>0</v>
      </c>
      <c r="I124" s="33">
        <f t="shared" ref="I124" si="39">SUM(I125:I129)</f>
        <v>0</v>
      </c>
      <c r="J124" s="45">
        <f t="shared" ref="J124" si="40">SUM(J125:J129)</f>
        <v>0</v>
      </c>
      <c r="K124" s="45">
        <v>0</v>
      </c>
      <c r="L124" s="35">
        <v>0</v>
      </c>
      <c r="M124" s="58"/>
    </row>
    <row r="125" spans="1:13" s="19" customFormat="1" ht="15.75" customHeight="1" x14ac:dyDescent="0.3">
      <c r="A125" s="24"/>
      <c r="B125" s="279"/>
      <c r="C125" s="281"/>
      <c r="D125" s="14" t="str">
        <f t="shared" si="27"/>
        <v>Федеральный бюджет</v>
      </c>
      <c r="E125" s="10">
        <f t="shared" ref="E125:E129" si="41">SUM(F125:J125)</f>
        <v>0</v>
      </c>
      <c r="F125" s="26">
        <v>0</v>
      </c>
      <c r="G125" s="10">
        <v>0</v>
      </c>
      <c r="H125" s="26">
        <v>0</v>
      </c>
      <c r="I125" s="10">
        <v>0</v>
      </c>
      <c r="J125" s="40">
        <v>0</v>
      </c>
      <c r="K125" s="40">
        <v>0</v>
      </c>
      <c r="L125" s="22">
        <v>0</v>
      </c>
      <c r="M125" s="58"/>
    </row>
    <row r="126" spans="1:13" s="19" customFormat="1" ht="28.5" customHeight="1" x14ac:dyDescent="0.3">
      <c r="A126" s="24"/>
      <c r="B126" s="279"/>
      <c r="C126" s="281"/>
      <c r="D126" s="14" t="str">
        <f t="shared" si="27"/>
        <v>Государственный бюджет Республики Саха (Якутия)</v>
      </c>
      <c r="E126" s="10">
        <f t="shared" si="41"/>
        <v>0</v>
      </c>
      <c r="F126" s="26">
        <v>0</v>
      </c>
      <c r="G126" s="10">
        <v>0</v>
      </c>
      <c r="H126" s="26">
        <v>0</v>
      </c>
      <c r="I126" s="10">
        <v>0</v>
      </c>
      <c r="J126" s="40">
        <v>0</v>
      </c>
      <c r="K126" s="40">
        <v>0</v>
      </c>
      <c r="L126" s="22">
        <v>0</v>
      </c>
      <c r="M126" s="58"/>
    </row>
    <row r="127" spans="1:13" s="19" customFormat="1" ht="15.75" customHeight="1" x14ac:dyDescent="0.3">
      <c r="A127" s="24"/>
      <c r="B127" s="279"/>
      <c r="C127" s="281"/>
      <c r="D127" s="14" t="str">
        <f t="shared" si="27"/>
        <v xml:space="preserve">Бюджет МО «Ленский район» </v>
      </c>
      <c r="E127" s="10">
        <f t="shared" si="41"/>
        <v>1460000</v>
      </c>
      <c r="F127" s="26">
        <v>1460000</v>
      </c>
      <c r="G127" s="10">
        <v>0</v>
      </c>
      <c r="H127" s="26">
        <v>0</v>
      </c>
      <c r="I127" s="10">
        <v>0</v>
      </c>
      <c r="J127" s="40">
        <v>0</v>
      </c>
      <c r="K127" s="40">
        <v>0</v>
      </c>
      <c r="L127" s="22">
        <v>0</v>
      </c>
      <c r="M127" s="58"/>
    </row>
    <row r="128" spans="1:13" s="19" customFormat="1" ht="15.75" customHeight="1" x14ac:dyDescent="0.3">
      <c r="A128" s="24"/>
      <c r="B128" s="279"/>
      <c r="C128" s="281"/>
      <c r="D128" s="14" t="str">
        <f t="shared" si="27"/>
        <v>Бюджеты поселений</v>
      </c>
      <c r="E128" s="10">
        <f t="shared" si="41"/>
        <v>0</v>
      </c>
      <c r="F128" s="26">
        <v>0</v>
      </c>
      <c r="G128" s="10">
        <v>0</v>
      </c>
      <c r="H128" s="26">
        <v>0</v>
      </c>
      <c r="I128" s="10">
        <v>0</v>
      </c>
      <c r="J128" s="40">
        <v>0</v>
      </c>
      <c r="K128" s="40">
        <v>0</v>
      </c>
      <c r="L128" s="22">
        <v>0</v>
      </c>
      <c r="M128" s="58"/>
    </row>
    <row r="129" spans="1:13" s="19" customFormat="1" ht="15" customHeight="1" thickBot="1" x14ac:dyDescent="0.35">
      <c r="A129" s="24"/>
      <c r="B129" s="280"/>
      <c r="C129" s="282"/>
      <c r="D129" s="16" t="str">
        <f t="shared" si="27"/>
        <v>Внебюджетные источники</v>
      </c>
      <c r="E129" s="17">
        <f t="shared" si="41"/>
        <v>0</v>
      </c>
      <c r="F129" s="38">
        <v>0</v>
      </c>
      <c r="G129" s="17">
        <v>0</v>
      </c>
      <c r="H129" s="38">
        <v>0</v>
      </c>
      <c r="I129" s="17">
        <v>0</v>
      </c>
      <c r="J129" s="41">
        <v>0</v>
      </c>
      <c r="K129" s="41">
        <v>0</v>
      </c>
      <c r="L129" s="39">
        <v>0</v>
      </c>
      <c r="M129" s="58"/>
    </row>
    <row r="130" spans="1:13" s="118" customFormat="1" ht="13.5" customHeight="1" x14ac:dyDescent="0.3">
      <c r="A130" s="111"/>
      <c r="B130" s="265">
        <v>2</v>
      </c>
      <c r="C130" s="268" t="s">
        <v>81</v>
      </c>
      <c r="D130" s="112" t="s">
        <v>2</v>
      </c>
      <c r="E130" s="113">
        <f>SUM(F130:L130)</f>
        <v>32290574.849999998</v>
      </c>
      <c r="F130" s="114">
        <f>F136+F166+F190</f>
        <v>9976687.4000000004</v>
      </c>
      <c r="G130" s="114">
        <f t="shared" ref="G130:L130" si="42">G136+G166+G190</f>
        <v>5801555.7999999998</v>
      </c>
      <c r="H130" s="114">
        <f t="shared" si="42"/>
        <v>7927407.4199999999</v>
      </c>
      <c r="I130" s="114">
        <f t="shared" si="42"/>
        <v>8584924.2300000004</v>
      </c>
      <c r="J130" s="115">
        <f t="shared" si="42"/>
        <v>0</v>
      </c>
      <c r="K130" s="115">
        <f t="shared" si="42"/>
        <v>0</v>
      </c>
      <c r="L130" s="116">
        <f t="shared" si="42"/>
        <v>0</v>
      </c>
      <c r="M130" s="117"/>
    </row>
    <row r="131" spans="1:13" s="118" customFormat="1" ht="12.75" customHeight="1" x14ac:dyDescent="0.3">
      <c r="A131" s="111"/>
      <c r="B131" s="266"/>
      <c r="C131" s="269"/>
      <c r="D131" s="119" t="s">
        <v>4</v>
      </c>
      <c r="E131" s="120">
        <f t="shared" ref="E131:E200" si="43">SUM(F131:J131)</f>
        <v>0</v>
      </c>
      <c r="F131" s="121">
        <v>0</v>
      </c>
      <c r="G131" s="120">
        <v>0</v>
      </c>
      <c r="H131" s="121">
        <v>0</v>
      </c>
      <c r="I131" s="120">
        <v>0</v>
      </c>
      <c r="J131" s="122">
        <v>0</v>
      </c>
      <c r="K131" s="122">
        <v>0</v>
      </c>
      <c r="L131" s="123">
        <v>0</v>
      </c>
      <c r="M131" s="124"/>
    </row>
    <row r="132" spans="1:13" s="118" customFormat="1" ht="24.75" customHeight="1" x14ac:dyDescent="0.3">
      <c r="A132" s="111"/>
      <c r="B132" s="266"/>
      <c r="C132" s="269"/>
      <c r="D132" s="119" t="s">
        <v>3</v>
      </c>
      <c r="E132" s="120">
        <f t="shared" si="43"/>
        <v>0</v>
      </c>
      <c r="F132" s="121">
        <v>0</v>
      </c>
      <c r="G132" s="125">
        <v>0</v>
      </c>
      <c r="H132" s="121">
        <v>0</v>
      </c>
      <c r="I132" s="120">
        <v>0</v>
      </c>
      <c r="J132" s="122">
        <v>0</v>
      </c>
      <c r="K132" s="122">
        <v>0</v>
      </c>
      <c r="L132" s="123">
        <v>0</v>
      </c>
      <c r="M132" s="124"/>
    </row>
    <row r="133" spans="1:13" s="118" customFormat="1" ht="15.75" customHeight="1" x14ac:dyDescent="0.3">
      <c r="A133" s="111"/>
      <c r="B133" s="266"/>
      <c r="C133" s="269"/>
      <c r="D133" s="119" t="s">
        <v>8</v>
      </c>
      <c r="E133" s="120">
        <f>SUM(F133:L133)</f>
        <v>32290574.849999998</v>
      </c>
      <c r="F133" s="121">
        <f>F136+F166+F190</f>
        <v>9976687.4000000004</v>
      </c>
      <c r="G133" s="121">
        <f t="shared" ref="G133:L133" si="44">G136+G166+G190</f>
        <v>5801555.7999999998</v>
      </c>
      <c r="H133" s="121">
        <f t="shared" si="44"/>
        <v>7927407.4199999999</v>
      </c>
      <c r="I133" s="121">
        <f t="shared" si="44"/>
        <v>8584924.2300000004</v>
      </c>
      <c r="J133" s="126">
        <f t="shared" si="44"/>
        <v>0</v>
      </c>
      <c r="K133" s="126">
        <f t="shared" si="44"/>
        <v>0</v>
      </c>
      <c r="L133" s="127">
        <f t="shared" si="44"/>
        <v>0</v>
      </c>
      <c r="M133" s="117"/>
    </row>
    <row r="134" spans="1:13" s="118" customFormat="1" x14ac:dyDescent="0.3">
      <c r="A134" s="111"/>
      <c r="B134" s="266"/>
      <c r="C134" s="269"/>
      <c r="D134" s="119" t="s">
        <v>10</v>
      </c>
      <c r="E134" s="120">
        <f t="shared" si="43"/>
        <v>0</v>
      </c>
      <c r="F134" s="121">
        <v>0</v>
      </c>
      <c r="G134" s="120">
        <v>0</v>
      </c>
      <c r="H134" s="121">
        <v>0</v>
      </c>
      <c r="I134" s="120">
        <v>0</v>
      </c>
      <c r="J134" s="122">
        <v>0</v>
      </c>
      <c r="K134" s="122">
        <v>0</v>
      </c>
      <c r="L134" s="123">
        <v>0</v>
      </c>
      <c r="M134" s="124"/>
    </row>
    <row r="135" spans="1:13" s="118" customFormat="1" ht="16.5" customHeight="1" thickBot="1" x14ac:dyDescent="0.35">
      <c r="A135" s="111"/>
      <c r="B135" s="267"/>
      <c r="C135" s="270"/>
      <c r="D135" s="128" t="s">
        <v>5</v>
      </c>
      <c r="E135" s="129">
        <f t="shared" si="43"/>
        <v>0</v>
      </c>
      <c r="F135" s="130">
        <v>0</v>
      </c>
      <c r="G135" s="129">
        <v>0</v>
      </c>
      <c r="H135" s="130">
        <v>0</v>
      </c>
      <c r="I135" s="129">
        <v>0</v>
      </c>
      <c r="J135" s="131">
        <v>0</v>
      </c>
      <c r="K135" s="131">
        <v>0</v>
      </c>
      <c r="L135" s="132">
        <v>0</v>
      </c>
      <c r="M135" s="124"/>
    </row>
    <row r="136" spans="1:13" s="19" customFormat="1" ht="20.25" customHeight="1" x14ac:dyDescent="0.3">
      <c r="A136" s="24"/>
      <c r="B136" s="312" t="s">
        <v>34</v>
      </c>
      <c r="C136" s="200" t="s">
        <v>82</v>
      </c>
      <c r="D136" s="199" t="s">
        <v>2</v>
      </c>
      <c r="E136" s="33">
        <f>SUM(F136:L136)</f>
        <v>18750203.149999999</v>
      </c>
      <c r="F136" s="34">
        <f>F142+F148+F154</f>
        <v>1550000</v>
      </c>
      <c r="G136" s="34">
        <f>G142+G148+G154+G160</f>
        <v>687871.5</v>
      </c>
      <c r="H136" s="34">
        <f t="shared" ref="H136:L136" si="45">H142+H148+H154+H160</f>
        <v>7927407.4199999999</v>
      </c>
      <c r="I136" s="34">
        <f t="shared" si="45"/>
        <v>8584924.2300000004</v>
      </c>
      <c r="J136" s="43">
        <f t="shared" si="45"/>
        <v>0</v>
      </c>
      <c r="K136" s="43">
        <f t="shared" si="45"/>
        <v>0</v>
      </c>
      <c r="L136" s="36">
        <f t="shared" si="45"/>
        <v>0</v>
      </c>
      <c r="M136" s="59"/>
    </row>
    <row r="137" spans="1:13" s="19" customFormat="1" ht="13.5" customHeight="1" x14ac:dyDescent="0.3">
      <c r="A137" s="24"/>
      <c r="B137" s="313"/>
      <c r="C137" s="201" t="s">
        <v>83</v>
      </c>
      <c r="D137" s="194" t="s">
        <v>4</v>
      </c>
      <c r="E137" s="10">
        <f t="shared" si="43"/>
        <v>0</v>
      </c>
      <c r="F137" s="26">
        <v>0</v>
      </c>
      <c r="G137" s="10">
        <v>0</v>
      </c>
      <c r="H137" s="26">
        <v>0</v>
      </c>
      <c r="I137" s="10">
        <v>0</v>
      </c>
      <c r="J137" s="40">
        <v>0</v>
      </c>
      <c r="K137" s="40">
        <v>0</v>
      </c>
      <c r="L137" s="22">
        <v>0</v>
      </c>
      <c r="M137" s="58"/>
    </row>
    <row r="138" spans="1:13" s="19" customFormat="1" ht="22.5" customHeight="1" x14ac:dyDescent="0.3">
      <c r="A138" s="24"/>
      <c r="B138" s="313"/>
      <c r="C138" s="201" t="s">
        <v>84</v>
      </c>
      <c r="D138" s="194" t="s">
        <v>3</v>
      </c>
      <c r="E138" s="10">
        <f t="shared" si="43"/>
        <v>0</v>
      </c>
      <c r="F138" s="26">
        <v>0</v>
      </c>
      <c r="G138" s="15">
        <v>0</v>
      </c>
      <c r="H138" s="26">
        <v>0</v>
      </c>
      <c r="I138" s="10">
        <v>0</v>
      </c>
      <c r="J138" s="40">
        <v>0</v>
      </c>
      <c r="K138" s="40">
        <v>0</v>
      </c>
      <c r="L138" s="22">
        <v>0</v>
      </c>
      <c r="M138" s="58"/>
    </row>
    <row r="139" spans="1:13" s="19" customFormat="1" ht="16.5" customHeight="1" x14ac:dyDescent="0.3">
      <c r="A139" s="24"/>
      <c r="B139" s="313"/>
      <c r="C139" s="201" t="s">
        <v>85</v>
      </c>
      <c r="D139" s="194" t="s">
        <v>8</v>
      </c>
      <c r="E139" s="10">
        <f>SUM(F139:L139)</f>
        <v>18750203.149999999</v>
      </c>
      <c r="F139" s="26">
        <f>F145+F151+F157</f>
        <v>1550000</v>
      </c>
      <c r="G139" s="26">
        <f>G145+G151+G157+G163</f>
        <v>687871.5</v>
      </c>
      <c r="H139" s="26">
        <f t="shared" ref="H139:L139" si="46">H145+H151+H157+H163</f>
        <v>7927407.4199999999</v>
      </c>
      <c r="I139" s="26">
        <f t="shared" si="46"/>
        <v>8584924.2300000004</v>
      </c>
      <c r="J139" s="44">
        <f t="shared" si="46"/>
        <v>0</v>
      </c>
      <c r="K139" s="44">
        <f t="shared" si="46"/>
        <v>0</v>
      </c>
      <c r="L139" s="37">
        <f t="shared" si="46"/>
        <v>0</v>
      </c>
      <c r="M139" s="59"/>
    </row>
    <row r="140" spans="1:13" s="19" customFormat="1" ht="23.25" customHeight="1" x14ac:dyDescent="0.3">
      <c r="A140" s="24"/>
      <c r="B140" s="313"/>
      <c r="C140" s="201" t="s">
        <v>86</v>
      </c>
      <c r="D140" s="194" t="s">
        <v>10</v>
      </c>
      <c r="E140" s="10">
        <f t="shared" si="43"/>
        <v>0</v>
      </c>
      <c r="F140" s="26">
        <v>0</v>
      </c>
      <c r="G140" s="10">
        <v>0</v>
      </c>
      <c r="H140" s="26">
        <v>0</v>
      </c>
      <c r="I140" s="10">
        <v>0</v>
      </c>
      <c r="J140" s="40">
        <v>0</v>
      </c>
      <c r="K140" s="40">
        <v>0</v>
      </c>
      <c r="L140" s="22">
        <v>0</v>
      </c>
      <c r="M140" s="58"/>
    </row>
    <row r="141" spans="1:13" s="19" customFormat="1" ht="22.5" customHeight="1" thickBot="1" x14ac:dyDescent="0.35">
      <c r="A141" s="24"/>
      <c r="B141" s="314"/>
      <c r="C141" s="202"/>
      <c r="D141" s="195" t="s">
        <v>5</v>
      </c>
      <c r="E141" s="17">
        <f t="shared" si="43"/>
        <v>0</v>
      </c>
      <c r="F141" s="38">
        <v>0</v>
      </c>
      <c r="G141" s="17">
        <v>0</v>
      </c>
      <c r="H141" s="38">
        <v>0</v>
      </c>
      <c r="I141" s="17">
        <v>0</v>
      </c>
      <c r="J141" s="41">
        <v>0</v>
      </c>
      <c r="K141" s="41">
        <v>0</v>
      </c>
      <c r="L141" s="39">
        <v>0</v>
      </c>
      <c r="M141" s="58"/>
    </row>
    <row r="142" spans="1:13" s="19" customFormat="1" ht="16.5" customHeight="1" x14ac:dyDescent="0.3">
      <c r="A142" s="24"/>
      <c r="B142" s="277" t="s">
        <v>35</v>
      </c>
      <c r="C142" s="227" t="s">
        <v>87</v>
      </c>
      <c r="D142" s="32" t="s">
        <v>2</v>
      </c>
      <c r="E142" s="33">
        <f t="shared" si="43"/>
        <v>1187871.5</v>
      </c>
      <c r="F142" s="34">
        <f t="shared" ref="F142:J142" si="47">SUM(F143:F147)</f>
        <v>1050000</v>
      </c>
      <c r="G142" s="33">
        <f t="shared" si="47"/>
        <v>137871.5</v>
      </c>
      <c r="H142" s="34">
        <f t="shared" si="47"/>
        <v>0</v>
      </c>
      <c r="I142" s="33">
        <f t="shared" si="47"/>
        <v>0</v>
      </c>
      <c r="J142" s="45">
        <f t="shared" si="47"/>
        <v>0</v>
      </c>
      <c r="K142" s="45">
        <v>0</v>
      </c>
      <c r="L142" s="35">
        <v>0</v>
      </c>
      <c r="M142" s="58"/>
    </row>
    <row r="143" spans="1:13" s="19" customFormat="1" ht="16.5" customHeight="1" x14ac:dyDescent="0.3">
      <c r="A143" s="24"/>
      <c r="B143" s="236"/>
      <c r="C143" s="225"/>
      <c r="D143" s="14" t="s">
        <v>4</v>
      </c>
      <c r="E143" s="10">
        <f t="shared" si="43"/>
        <v>0</v>
      </c>
      <c r="F143" s="26">
        <v>0</v>
      </c>
      <c r="G143" s="10">
        <v>0</v>
      </c>
      <c r="H143" s="26">
        <v>0</v>
      </c>
      <c r="I143" s="10">
        <v>0</v>
      </c>
      <c r="J143" s="40">
        <v>0</v>
      </c>
      <c r="K143" s="40">
        <v>0</v>
      </c>
      <c r="L143" s="22">
        <v>0</v>
      </c>
      <c r="M143" s="58"/>
    </row>
    <row r="144" spans="1:13" s="19" customFormat="1" ht="16.5" customHeight="1" x14ac:dyDescent="0.3">
      <c r="A144" s="24"/>
      <c r="B144" s="236"/>
      <c r="C144" s="225"/>
      <c r="D144" s="14" t="s">
        <v>3</v>
      </c>
      <c r="E144" s="10">
        <f t="shared" si="43"/>
        <v>0</v>
      </c>
      <c r="F144" s="26">
        <v>0</v>
      </c>
      <c r="G144" s="15">
        <v>0</v>
      </c>
      <c r="H144" s="26">
        <v>0</v>
      </c>
      <c r="I144" s="10">
        <v>0</v>
      </c>
      <c r="J144" s="40">
        <v>0</v>
      </c>
      <c r="K144" s="40">
        <v>0</v>
      </c>
      <c r="L144" s="22">
        <v>0</v>
      </c>
      <c r="M144" s="58"/>
    </row>
    <row r="145" spans="1:13" s="19" customFormat="1" ht="16.5" customHeight="1" x14ac:dyDescent="0.3">
      <c r="A145" s="24"/>
      <c r="B145" s="236"/>
      <c r="C145" s="225"/>
      <c r="D145" s="14" t="s">
        <v>8</v>
      </c>
      <c r="E145" s="10">
        <f t="shared" si="43"/>
        <v>1187871.5</v>
      </c>
      <c r="F145" s="26">
        <v>1050000</v>
      </c>
      <c r="G145" s="15">
        <v>137871.5</v>
      </c>
      <c r="H145" s="26">
        <v>0</v>
      </c>
      <c r="I145" s="15">
        <v>0</v>
      </c>
      <c r="J145" s="46">
        <v>0</v>
      </c>
      <c r="K145" s="40">
        <v>0</v>
      </c>
      <c r="L145" s="22">
        <v>0</v>
      </c>
      <c r="M145" s="58"/>
    </row>
    <row r="146" spans="1:13" s="19" customFormat="1" ht="16.5" customHeight="1" x14ac:dyDescent="0.3">
      <c r="A146" s="24"/>
      <c r="B146" s="236"/>
      <c r="C146" s="225"/>
      <c r="D146" s="14" t="s">
        <v>10</v>
      </c>
      <c r="E146" s="10">
        <f t="shared" si="43"/>
        <v>0</v>
      </c>
      <c r="F146" s="26">
        <v>0</v>
      </c>
      <c r="G146" s="10">
        <v>0</v>
      </c>
      <c r="H146" s="26">
        <v>0</v>
      </c>
      <c r="I146" s="10">
        <v>0</v>
      </c>
      <c r="J146" s="40">
        <v>0</v>
      </c>
      <c r="K146" s="40">
        <v>0</v>
      </c>
      <c r="L146" s="22">
        <v>0</v>
      </c>
      <c r="M146" s="58"/>
    </row>
    <row r="147" spans="1:13" s="19" customFormat="1" ht="16.5" customHeight="1" thickBot="1" x14ac:dyDescent="0.35">
      <c r="A147" s="24"/>
      <c r="B147" s="237"/>
      <c r="C147" s="226"/>
      <c r="D147" s="16" t="s">
        <v>5</v>
      </c>
      <c r="E147" s="17">
        <f t="shared" si="43"/>
        <v>0</v>
      </c>
      <c r="F147" s="38">
        <v>0</v>
      </c>
      <c r="G147" s="17">
        <v>0</v>
      </c>
      <c r="H147" s="38">
        <v>0</v>
      </c>
      <c r="I147" s="17">
        <v>0</v>
      </c>
      <c r="J147" s="41">
        <v>0</v>
      </c>
      <c r="K147" s="41">
        <v>0</v>
      </c>
      <c r="L147" s="39">
        <v>0</v>
      </c>
      <c r="M147" s="58"/>
    </row>
    <row r="148" spans="1:13" s="19" customFormat="1" ht="16.5" customHeight="1" x14ac:dyDescent="0.3">
      <c r="A148" s="24"/>
      <c r="B148" s="277" t="s">
        <v>36</v>
      </c>
      <c r="C148" s="224" t="s">
        <v>88</v>
      </c>
      <c r="D148" s="32" t="s">
        <v>2</v>
      </c>
      <c r="E148" s="33">
        <f t="shared" si="43"/>
        <v>650000</v>
      </c>
      <c r="F148" s="34">
        <f t="shared" ref="F148:J148" si="48">SUM(F149:F153)</f>
        <v>300000</v>
      </c>
      <c r="G148" s="33">
        <f t="shared" si="48"/>
        <v>350000</v>
      </c>
      <c r="H148" s="34">
        <f t="shared" si="48"/>
        <v>0</v>
      </c>
      <c r="I148" s="33">
        <f t="shared" si="48"/>
        <v>0</v>
      </c>
      <c r="J148" s="45">
        <f t="shared" si="48"/>
        <v>0</v>
      </c>
      <c r="K148" s="45">
        <v>0</v>
      </c>
      <c r="L148" s="35">
        <v>0</v>
      </c>
      <c r="M148" s="58"/>
    </row>
    <row r="149" spans="1:13" s="19" customFormat="1" ht="16.5" customHeight="1" x14ac:dyDescent="0.3">
      <c r="A149" s="24"/>
      <c r="B149" s="236"/>
      <c r="C149" s="225"/>
      <c r="D149" s="14" t="s">
        <v>4</v>
      </c>
      <c r="E149" s="10">
        <f t="shared" si="43"/>
        <v>0</v>
      </c>
      <c r="F149" s="26">
        <v>0</v>
      </c>
      <c r="G149" s="10">
        <v>0</v>
      </c>
      <c r="H149" s="26">
        <v>0</v>
      </c>
      <c r="I149" s="10">
        <v>0</v>
      </c>
      <c r="J149" s="40">
        <v>0</v>
      </c>
      <c r="K149" s="40">
        <v>0</v>
      </c>
      <c r="L149" s="22">
        <v>0</v>
      </c>
      <c r="M149" s="58"/>
    </row>
    <row r="150" spans="1:13" s="19" customFormat="1" ht="16.5" customHeight="1" x14ac:dyDescent="0.3">
      <c r="A150" s="24"/>
      <c r="B150" s="236"/>
      <c r="C150" s="225"/>
      <c r="D150" s="14" t="s">
        <v>3</v>
      </c>
      <c r="E150" s="10">
        <f t="shared" si="43"/>
        <v>0</v>
      </c>
      <c r="F150" s="26">
        <v>0</v>
      </c>
      <c r="G150" s="15">
        <v>0</v>
      </c>
      <c r="H150" s="26">
        <v>0</v>
      </c>
      <c r="I150" s="10">
        <v>0</v>
      </c>
      <c r="J150" s="40">
        <v>0</v>
      </c>
      <c r="K150" s="40">
        <v>0</v>
      </c>
      <c r="L150" s="22">
        <v>0</v>
      </c>
      <c r="M150" s="58"/>
    </row>
    <row r="151" spans="1:13" s="19" customFormat="1" ht="16.5" customHeight="1" x14ac:dyDescent="0.3">
      <c r="A151" s="24"/>
      <c r="B151" s="236"/>
      <c r="C151" s="225"/>
      <c r="D151" s="14" t="s">
        <v>8</v>
      </c>
      <c r="E151" s="10">
        <f t="shared" si="43"/>
        <v>650000</v>
      </c>
      <c r="F151" s="26">
        <v>300000</v>
      </c>
      <c r="G151" s="15">
        <v>350000</v>
      </c>
      <c r="H151" s="26">
        <v>0</v>
      </c>
      <c r="I151" s="15">
        <v>0</v>
      </c>
      <c r="J151" s="46">
        <v>0</v>
      </c>
      <c r="K151" s="40">
        <v>0</v>
      </c>
      <c r="L151" s="22">
        <v>0</v>
      </c>
      <c r="M151" s="58"/>
    </row>
    <row r="152" spans="1:13" s="19" customFormat="1" ht="16.5" customHeight="1" x14ac:dyDescent="0.3">
      <c r="A152" s="24"/>
      <c r="B152" s="236"/>
      <c r="C152" s="225"/>
      <c r="D152" s="14" t="s">
        <v>10</v>
      </c>
      <c r="E152" s="10">
        <f t="shared" si="43"/>
        <v>0</v>
      </c>
      <c r="F152" s="26">
        <v>0</v>
      </c>
      <c r="G152" s="10">
        <v>0</v>
      </c>
      <c r="H152" s="26">
        <v>0</v>
      </c>
      <c r="I152" s="10">
        <v>0</v>
      </c>
      <c r="J152" s="40">
        <v>0</v>
      </c>
      <c r="K152" s="40">
        <v>0</v>
      </c>
      <c r="L152" s="22">
        <v>0</v>
      </c>
      <c r="M152" s="58"/>
    </row>
    <row r="153" spans="1:13" s="19" customFormat="1" ht="16.5" customHeight="1" thickBot="1" x14ac:dyDescent="0.35">
      <c r="A153" s="24"/>
      <c r="B153" s="237"/>
      <c r="C153" s="226"/>
      <c r="D153" s="16" t="s">
        <v>5</v>
      </c>
      <c r="E153" s="17">
        <f t="shared" si="43"/>
        <v>0</v>
      </c>
      <c r="F153" s="38">
        <v>0</v>
      </c>
      <c r="G153" s="17">
        <v>0</v>
      </c>
      <c r="H153" s="38">
        <v>0</v>
      </c>
      <c r="I153" s="17">
        <v>0</v>
      </c>
      <c r="J153" s="41">
        <v>0</v>
      </c>
      <c r="K153" s="41">
        <v>0</v>
      </c>
      <c r="L153" s="39">
        <v>0</v>
      </c>
      <c r="M153" s="58"/>
    </row>
    <row r="154" spans="1:13" s="19" customFormat="1" ht="16.5" customHeight="1" x14ac:dyDescent="0.3">
      <c r="A154" s="24"/>
      <c r="B154" s="277" t="s">
        <v>37</v>
      </c>
      <c r="C154" s="224" t="s">
        <v>89</v>
      </c>
      <c r="D154" s="32" t="s">
        <v>2</v>
      </c>
      <c r="E154" s="33">
        <f t="shared" si="43"/>
        <v>400000</v>
      </c>
      <c r="F154" s="34">
        <f t="shared" ref="F154:J154" si="49">SUM(F155:F159)</f>
        <v>200000</v>
      </c>
      <c r="G154" s="33">
        <f t="shared" si="49"/>
        <v>200000</v>
      </c>
      <c r="H154" s="34">
        <f t="shared" si="49"/>
        <v>0</v>
      </c>
      <c r="I154" s="33">
        <f t="shared" si="49"/>
        <v>0</v>
      </c>
      <c r="J154" s="45">
        <f t="shared" si="49"/>
        <v>0</v>
      </c>
      <c r="K154" s="45">
        <v>0</v>
      </c>
      <c r="L154" s="35">
        <v>0</v>
      </c>
      <c r="M154" s="58"/>
    </row>
    <row r="155" spans="1:13" s="19" customFormat="1" ht="16.5" customHeight="1" x14ac:dyDescent="0.3">
      <c r="A155" s="24"/>
      <c r="B155" s="236"/>
      <c r="C155" s="225"/>
      <c r="D155" s="14" t="s">
        <v>4</v>
      </c>
      <c r="E155" s="10">
        <f t="shared" si="43"/>
        <v>0</v>
      </c>
      <c r="F155" s="26">
        <v>0</v>
      </c>
      <c r="G155" s="10">
        <v>0</v>
      </c>
      <c r="H155" s="26">
        <v>0</v>
      </c>
      <c r="I155" s="10">
        <v>0</v>
      </c>
      <c r="J155" s="40">
        <v>0</v>
      </c>
      <c r="K155" s="40">
        <v>0</v>
      </c>
      <c r="L155" s="22">
        <v>0</v>
      </c>
      <c r="M155" s="58"/>
    </row>
    <row r="156" spans="1:13" s="19" customFormat="1" ht="16.5" customHeight="1" x14ac:dyDescent="0.3">
      <c r="A156" s="24"/>
      <c r="B156" s="236"/>
      <c r="C156" s="225"/>
      <c r="D156" s="14" t="s">
        <v>3</v>
      </c>
      <c r="E156" s="10">
        <f t="shared" si="43"/>
        <v>0</v>
      </c>
      <c r="F156" s="26">
        <v>0</v>
      </c>
      <c r="G156" s="15">
        <v>0</v>
      </c>
      <c r="H156" s="26">
        <v>0</v>
      </c>
      <c r="I156" s="10">
        <v>0</v>
      </c>
      <c r="J156" s="40">
        <v>0</v>
      </c>
      <c r="K156" s="40">
        <v>0</v>
      </c>
      <c r="L156" s="22">
        <v>0</v>
      </c>
      <c r="M156" s="58"/>
    </row>
    <row r="157" spans="1:13" s="19" customFormat="1" ht="16.5" customHeight="1" x14ac:dyDescent="0.3">
      <c r="A157" s="24"/>
      <c r="B157" s="236"/>
      <c r="C157" s="225"/>
      <c r="D157" s="14" t="s">
        <v>8</v>
      </c>
      <c r="E157" s="10">
        <f t="shared" si="43"/>
        <v>400000</v>
      </c>
      <c r="F157" s="26">
        <v>200000</v>
      </c>
      <c r="G157" s="15">
        <v>200000</v>
      </c>
      <c r="H157" s="26">
        <v>0</v>
      </c>
      <c r="I157" s="15">
        <v>0</v>
      </c>
      <c r="J157" s="46">
        <v>0</v>
      </c>
      <c r="K157" s="40">
        <v>0</v>
      </c>
      <c r="L157" s="22">
        <v>0</v>
      </c>
      <c r="M157" s="58"/>
    </row>
    <row r="158" spans="1:13" s="19" customFormat="1" ht="16.5" customHeight="1" x14ac:dyDescent="0.3">
      <c r="A158" s="24"/>
      <c r="B158" s="236"/>
      <c r="C158" s="225"/>
      <c r="D158" s="14" t="s">
        <v>10</v>
      </c>
      <c r="E158" s="10">
        <f t="shared" si="43"/>
        <v>0</v>
      </c>
      <c r="F158" s="26">
        <v>0</v>
      </c>
      <c r="G158" s="10">
        <v>0</v>
      </c>
      <c r="H158" s="26">
        <v>0</v>
      </c>
      <c r="I158" s="10">
        <v>0</v>
      </c>
      <c r="J158" s="40">
        <v>0</v>
      </c>
      <c r="K158" s="40">
        <v>0</v>
      </c>
      <c r="L158" s="22">
        <v>0</v>
      </c>
      <c r="M158" s="58"/>
    </row>
    <row r="159" spans="1:13" s="19" customFormat="1" ht="16.5" customHeight="1" thickBot="1" x14ac:dyDescent="0.35">
      <c r="A159" s="24"/>
      <c r="B159" s="237"/>
      <c r="C159" s="226"/>
      <c r="D159" s="16" t="s">
        <v>5</v>
      </c>
      <c r="E159" s="17">
        <f t="shared" si="43"/>
        <v>0</v>
      </c>
      <c r="F159" s="38">
        <v>0</v>
      </c>
      <c r="G159" s="17">
        <v>0</v>
      </c>
      <c r="H159" s="38">
        <v>0</v>
      </c>
      <c r="I159" s="17">
        <v>0</v>
      </c>
      <c r="J159" s="41">
        <v>0</v>
      </c>
      <c r="K159" s="41">
        <v>0</v>
      </c>
      <c r="L159" s="39">
        <v>0</v>
      </c>
      <c r="M159" s="58"/>
    </row>
    <row r="160" spans="1:13" s="19" customFormat="1" ht="16.5" customHeight="1" x14ac:dyDescent="0.3">
      <c r="A160" s="24"/>
      <c r="B160" s="277" t="s">
        <v>46</v>
      </c>
      <c r="C160" s="224" t="s">
        <v>90</v>
      </c>
      <c r="D160" s="32" t="s">
        <v>2</v>
      </c>
      <c r="E160" s="33">
        <f>SUM(F160:L160)</f>
        <v>16512331.65</v>
      </c>
      <c r="F160" s="34">
        <f t="shared" ref="F160:L160" si="50">SUM(F161:F165)</f>
        <v>0</v>
      </c>
      <c r="G160" s="33">
        <f t="shared" si="50"/>
        <v>0</v>
      </c>
      <c r="H160" s="34">
        <f t="shared" si="50"/>
        <v>7927407.4199999999</v>
      </c>
      <c r="I160" s="33">
        <f t="shared" si="50"/>
        <v>8584924.2300000004</v>
      </c>
      <c r="J160" s="45">
        <f t="shared" si="50"/>
        <v>0</v>
      </c>
      <c r="K160" s="45">
        <f t="shared" si="50"/>
        <v>0</v>
      </c>
      <c r="L160" s="35">
        <f t="shared" si="50"/>
        <v>0</v>
      </c>
      <c r="M160" s="58"/>
    </row>
    <row r="161" spans="1:13" s="19" customFormat="1" ht="16.5" customHeight="1" x14ac:dyDescent="0.3">
      <c r="A161" s="24"/>
      <c r="B161" s="236"/>
      <c r="C161" s="225"/>
      <c r="D161" s="14" t="s">
        <v>4</v>
      </c>
      <c r="E161" s="10">
        <f t="shared" ref="E161:E165" si="51">SUM(F161:J161)</f>
        <v>0</v>
      </c>
      <c r="F161" s="26">
        <v>0</v>
      </c>
      <c r="G161" s="10">
        <v>0</v>
      </c>
      <c r="H161" s="26">
        <v>0</v>
      </c>
      <c r="I161" s="10">
        <v>0</v>
      </c>
      <c r="J161" s="40">
        <v>0</v>
      </c>
      <c r="K161" s="40">
        <v>0</v>
      </c>
      <c r="L161" s="22">
        <v>0</v>
      </c>
      <c r="M161" s="58"/>
    </row>
    <row r="162" spans="1:13" s="19" customFormat="1" ht="16.5" customHeight="1" x14ac:dyDescent="0.3">
      <c r="A162" s="24"/>
      <c r="B162" s="236"/>
      <c r="C162" s="225"/>
      <c r="D162" s="14" t="s">
        <v>3</v>
      </c>
      <c r="E162" s="10">
        <f t="shared" si="51"/>
        <v>0</v>
      </c>
      <c r="F162" s="26">
        <v>0</v>
      </c>
      <c r="G162" s="15">
        <v>0</v>
      </c>
      <c r="H162" s="26">
        <v>0</v>
      </c>
      <c r="I162" s="10">
        <v>0</v>
      </c>
      <c r="J162" s="40">
        <v>0</v>
      </c>
      <c r="K162" s="40">
        <v>0</v>
      </c>
      <c r="L162" s="22">
        <v>0</v>
      </c>
      <c r="M162" s="58"/>
    </row>
    <row r="163" spans="1:13" s="19" customFormat="1" ht="16.5" customHeight="1" x14ac:dyDescent="0.3">
      <c r="A163" s="24"/>
      <c r="B163" s="236"/>
      <c r="C163" s="225"/>
      <c r="D163" s="14" t="s">
        <v>8</v>
      </c>
      <c r="E163" s="10">
        <f>SUM(F163:L163)</f>
        <v>16512331.65</v>
      </c>
      <c r="F163" s="26">
        <v>0</v>
      </c>
      <c r="G163" s="15">
        <v>0</v>
      </c>
      <c r="H163" s="26">
        <v>7927407.4199999999</v>
      </c>
      <c r="I163" s="15">
        <v>8584924.2300000004</v>
      </c>
      <c r="J163" s="46">
        <v>0</v>
      </c>
      <c r="K163" s="53">
        <v>0</v>
      </c>
      <c r="L163" s="54">
        <v>0</v>
      </c>
      <c r="M163" s="60"/>
    </row>
    <row r="164" spans="1:13" s="19" customFormat="1" ht="16.5" customHeight="1" x14ac:dyDescent="0.3">
      <c r="A164" s="24"/>
      <c r="B164" s="236"/>
      <c r="C164" s="225"/>
      <c r="D164" s="14" t="s">
        <v>10</v>
      </c>
      <c r="E164" s="10">
        <f t="shared" si="51"/>
        <v>0</v>
      </c>
      <c r="F164" s="26">
        <v>0</v>
      </c>
      <c r="G164" s="10">
        <v>0</v>
      </c>
      <c r="H164" s="26">
        <v>0</v>
      </c>
      <c r="I164" s="10">
        <v>0</v>
      </c>
      <c r="J164" s="40">
        <v>0</v>
      </c>
      <c r="K164" s="40">
        <v>0</v>
      </c>
      <c r="L164" s="22">
        <v>0</v>
      </c>
      <c r="M164" s="58"/>
    </row>
    <row r="165" spans="1:13" s="19" customFormat="1" ht="16.5" customHeight="1" thickBot="1" x14ac:dyDescent="0.35">
      <c r="A165" s="24"/>
      <c r="B165" s="237"/>
      <c r="C165" s="226"/>
      <c r="D165" s="16" t="s">
        <v>5</v>
      </c>
      <c r="E165" s="17">
        <f t="shared" si="51"/>
        <v>0</v>
      </c>
      <c r="F165" s="38">
        <v>0</v>
      </c>
      <c r="G165" s="17">
        <v>0</v>
      </c>
      <c r="H165" s="38">
        <v>0</v>
      </c>
      <c r="I165" s="17">
        <v>0</v>
      </c>
      <c r="J165" s="41">
        <v>0</v>
      </c>
      <c r="K165" s="41">
        <v>0</v>
      </c>
      <c r="L165" s="39">
        <v>0</v>
      </c>
      <c r="M165" s="58"/>
    </row>
    <row r="166" spans="1:13" s="19" customFormat="1" ht="16.5" customHeight="1" x14ac:dyDescent="0.3">
      <c r="A166" s="24"/>
      <c r="B166" s="283" t="s">
        <v>38</v>
      </c>
      <c r="C166" s="224" t="s">
        <v>91</v>
      </c>
      <c r="D166" s="32" t="s">
        <v>2</v>
      </c>
      <c r="E166" s="33">
        <f t="shared" si="43"/>
        <v>12340371.699999999</v>
      </c>
      <c r="F166" s="34">
        <f>F172+F178+F184</f>
        <v>7776687.4000000004</v>
      </c>
      <c r="G166" s="34">
        <f t="shared" ref="G166:J166" si="52">G172+G178+G184</f>
        <v>4563684.3</v>
      </c>
      <c r="H166" s="34">
        <f t="shared" si="52"/>
        <v>0</v>
      </c>
      <c r="I166" s="34">
        <f t="shared" si="52"/>
        <v>0</v>
      </c>
      <c r="J166" s="43">
        <f t="shared" si="52"/>
        <v>0</v>
      </c>
      <c r="K166" s="45">
        <v>0</v>
      </c>
      <c r="L166" s="35">
        <v>0</v>
      </c>
      <c r="M166" s="58"/>
    </row>
    <row r="167" spans="1:13" s="19" customFormat="1" ht="16.5" customHeight="1" x14ac:dyDescent="0.3">
      <c r="A167" s="24"/>
      <c r="B167" s="284"/>
      <c r="C167" s="225"/>
      <c r="D167" s="14" t="s">
        <v>4</v>
      </c>
      <c r="E167" s="10">
        <f t="shared" si="43"/>
        <v>0</v>
      </c>
      <c r="F167" s="26">
        <v>0</v>
      </c>
      <c r="G167" s="10">
        <v>0</v>
      </c>
      <c r="H167" s="26">
        <v>0</v>
      </c>
      <c r="I167" s="10">
        <v>0</v>
      </c>
      <c r="J167" s="40">
        <v>0</v>
      </c>
      <c r="K167" s="40">
        <v>0</v>
      </c>
      <c r="L167" s="22">
        <v>0</v>
      </c>
      <c r="M167" s="58"/>
    </row>
    <row r="168" spans="1:13" s="19" customFormat="1" ht="16.5" customHeight="1" x14ac:dyDescent="0.3">
      <c r="A168" s="24"/>
      <c r="B168" s="284"/>
      <c r="C168" s="225"/>
      <c r="D168" s="14" t="s">
        <v>3</v>
      </c>
      <c r="E168" s="10">
        <f t="shared" si="43"/>
        <v>0</v>
      </c>
      <c r="F168" s="26">
        <v>0</v>
      </c>
      <c r="G168" s="15">
        <v>0</v>
      </c>
      <c r="H168" s="26">
        <v>0</v>
      </c>
      <c r="I168" s="10">
        <v>0</v>
      </c>
      <c r="J168" s="40">
        <v>0</v>
      </c>
      <c r="K168" s="40">
        <v>0</v>
      </c>
      <c r="L168" s="22">
        <v>0</v>
      </c>
      <c r="M168" s="58"/>
    </row>
    <row r="169" spans="1:13" s="19" customFormat="1" ht="16.5" customHeight="1" x14ac:dyDescent="0.3">
      <c r="A169" s="24"/>
      <c r="B169" s="284"/>
      <c r="C169" s="225"/>
      <c r="D169" s="14" t="s">
        <v>8</v>
      </c>
      <c r="E169" s="10">
        <f t="shared" si="43"/>
        <v>12340371.699999999</v>
      </c>
      <c r="F169" s="26">
        <f>F175+F181+F187</f>
        <v>7776687.4000000004</v>
      </c>
      <c r="G169" s="26">
        <f t="shared" ref="G169:J169" si="53">G175+G181+G187</f>
        <v>4563684.3</v>
      </c>
      <c r="H169" s="26">
        <f t="shared" si="53"/>
        <v>0</v>
      </c>
      <c r="I169" s="26">
        <f>I175+I181+I187</f>
        <v>0</v>
      </c>
      <c r="J169" s="44">
        <f t="shared" si="53"/>
        <v>0</v>
      </c>
      <c r="K169" s="40">
        <v>0</v>
      </c>
      <c r="L169" s="22">
        <v>0</v>
      </c>
      <c r="M169" s="58"/>
    </row>
    <row r="170" spans="1:13" s="19" customFormat="1" ht="16.5" customHeight="1" x14ac:dyDescent="0.3">
      <c r="A170" s="24"/>
      <c r="B170" s="284"/>
      <c r="C170" s="225"/>
      <c r="D170" s="14" t="s">
        <v>10</v>
      </c>
      <c r="E170" s="10">
        <f t="shared" si="43"/>
        <v>0</v>
      </c>
      <c r="F170" s="26">
        <v>0</v>
      </c>
      <c r="G170" s="10">
        <v>0</v>
      </c>
      <c r="H170" s="26">
        <v>0</v>
      </c>
      <c r="I170" s="10">
        <v>0</v>
      </c>
      <c r="J170" s="40">
        <v>0</v>
      </c>
      <c r="K170" s="40">
        <v>0</v>
      </c>
      <c r="L170" s="22">
        <v>0</v>
      </c>
      <c r="M170" s="58"/>
    </row>
    <row r="171" spans="1:13" s="19" customFormat="1" ht="16.5" customHeight="1" thickBot="1" x14ac:dyDescent="0.35">
      <c r="A171" s="24"/>
      <c r="B171" s="285"/>
      <c r="C171" s="226"/>
      <c r="D171" s="16" t="s">
        <v>5</v>
      </c>
      <c r="E171" s="17">
        <f t="shared" si="43"/>
        <v>0</v>
      </c>
      <c r="F171" s="38">
        <v>0</v>
      </c>
      <c r="G171" s="17">
        <v>0</v>
      </c>
      <c r="H171" s="38">
        <v>0</v>
      </c>
      <c r="I171" s="17">
        <v>0</v>
      </c>
      <c r="J171" s="41">
        <v>0</v>
      </c>
      <c r="K171" s="41">
        <v>0</v>
      </c>
      <c r="L171" s="39">
        <v>0</v>
      </c>
      <c r="M171" s="58"/>
    </row>
    <row r="172" spans="1:13" s="19" customFormat="1" ht="16.5" customHeight="1" x14ac:dyDescent="0.3">
      <c r="A172" s="24"/>
      <c r="B172" s="277" t="s">
        <v>39</v>
      </c>
      <c r="C172" s="224" t="s">
        <v>92</v>
      </c>
      <c r="D172" s="32" t="s">
        <v>2</v>
      </c>
      <c r="E172" s="33">
        <f t="shared" si="43"/>
        <v>1900000</v>
      </c>
      <c r="F172" s="34">
        <f t="shared" ref="F172:J172" si="54">SUM(F173:F177)</f>
        <v>1000000</v>
      </c>
      <c r="G172" s="33">
        <f t="shared" si="54"/>
        <v>900000</v>
      </c>
      <c r="H172" s="34">
        <f t="shared" si="54"/>
        <v>0</v>
      </c>
      <c r="I172" s="33">
        <f t="shared" si="54"/>
        <v>0</v>
      </c>
      <c r="J172" s="45">
        <f t="shared" si="54"/>
        <v>0</v>
      </c>
      <c r="K172" s="45">
        <v>0</v>
      </c>
      <c r="L172" s="35">
        <v>0</v>
      </c>
      <c r="M172" s="58"/>
    </row>
    <row r="173" spans="1:13" s="19" customFormat="1" ht="16.5" customHeight="1" x14ac:dyDescent="0.3">
      <c r="A173" s="24"/>
      <c r="B173" s="236"/>
      <c r="C173" s="225"/>
      <c r="D173" s="14" t="s">
        <v>4</v>
      </c>
      <c r="E173" s="10">
        <f t="shared" si="43"/>
        <v>0</v>
      </c>
      <c r="F173" s="26">
        <v>0</v>
      </c>
      <c r="G173" s="10">
        <v>0</v>
      </c>
      <c r="H173" s="26">
        <v>0</v>
      </c>
      <c r="I173" s="10">
        <v>0</v>
      </c>
      <c r="J173" s="40">
        <v>0</v>
      </c>
      <c r="K173" s="40">
        <v>0</v>
      </c>
      <c r="L173" s="22">
        <v>0</v>
      </c>
      <c r="M173" s="58"/>
    </row>
    <row r="174" spans="1:13" s="19" customFormat="1" ht="16.5" customHeight="1" x14ac:dyDescent="0.3">
      <c r="A174" s="24"/>
      <c r="B174" s="236"/>
      <c r="C174" s="225"/>
      <c r="D174" s="14" t="s">
        <v>3</v>
      </c>
      <c r="E174" s="10">
        <f t="shared" si="43"/>
        <v>0</v>
      </c>
      <c r="F174" s="26">
        <v>0</v>
      </c>
      <c r="G174" s="15">
        <v>0</v>
      </c>
      <c r="H174" s="26">
        <v>0</v>
      </c>
      <c r="I174" s="10">
        <v>0</v>
      </c>
      <c r="J174" s="40">
        <v>0</v>
      </c>
      <c r="K174" s="40">
        <v>0</v>
      </c>
      <c r="L174" s="22">
        <v>0</v>
      </c>
      <c r="M174" s="58"/>
    </row>
    <row r="175" spans="1:13" s="19" customFormat="1" ht="16.5" customHeight="1" x14ac:dyDescent="0.3">
      <c r="A175" s="24"/>
      <c r="B175" s="236"/>
      <c r="C175" s="225"/>
      <c r="D175" s="14" t="s">
        <v>8</v>
      </c>
      <c r="E175" s="10">
        <f t="shared" si="43"/>
        <v>1900000</v>
      </c>
      <c r="F175" s="26">
        <v>1000000</v>
      </c>
      <c r="G175" s="15">
        <v>900000</v>
      </c>
      <c r="H175" s="26">
        <v>0</v>
      </c>
      <c r="I175" s="15">
        <v>0</v>
      </c>
      <c r="J175" s="46">
        <v>0</v>
      </c>
      <c r="K175" s="40">
        <v>0</v>
      </c>
      <c r="L175" s="22">
        <v>0</v>
      </c>
      <c r="M175" s="58"/>
    </row>
    <row r="176" spans="1:13" s="19" customFormat="1" ht="16.5" customHeight="1" x14ac:dyDescent="0.3">
      <c r="A176" s="24"/>
      <c r="B176" s="236"/>
      <c r="C176" s="225"/>
      <c r="D176" s="14" t="s">
        <v>10</v>
      </c>
      <c r="E176" s="10">
        <f t="shared" si="43"/>
        <v>0</v>
      </c>
      <c r="F176" s="26">
        <v>0</v>
      </c>
      <c r="G176" s="10">
        <v>0</v>
      </c>
      <c r="H176" s="26">
        <v>0</v>
      </c>
      <c r="I176" s="10">
        <v>0</v>
      </c>
      <c r="J176" s="40">
        <v>0</v>
      </c>
      <c r="K176" s="40">
        <v>0</v>
      </c>
      <c r="L176" s="22">
        <v>0</v>
      </c>
      <c r="M176" s="58"/>
    </row>
    <row r="177" spans="1:13" s="19" customFormat="1" ht="16.5" customHeight="1" thickBot="1" x14ac:dyDescent="0.35">
      <c r="A177" s="24"/>
      <c r="B177" s="237"/>
      <c r="C177" s="226"/>
      <c r="D177" s="16" t="s">
        <v>5</v>
      </c>
      <c r="E177" s="17">
        <f t="shared" si="43"/>
        <v>0</v>
      </c>
      <c r="F177" s="38">
        <v>0</v>
      </c>
      <c r="G177" s="17">
        <v>0</v>
      </c>
      <c r="H177" s="38">
        <v>0</v>
      </c>
      <c r="I177" s="17">
        <v>0</v>
      </c>
      <c r="J177" s="41">
        <v>0</v>
      </c>
      <c r="K177" s="41">
        <v>0</v>
      </c>
      <c r="L177" s="39">
        <v>0</v>
      </c>
      <c r="M177" s="58"/>
    </row>
    <row r="178" spans="1:13" s="19" customFormat="1" ht="15.75" customHeight="1" x14ac:dyDescent="0.3">
      <c r="A178" s="24"/>
      <c r="B178" s="235" t="s">
        <v>40</v>
      </c>
      <c r="C178" s="224" t="s">
        <v>93</v>
      </c>
      <c r="D178" s="32" t="s">
        <v>2</v>
      </c>
      <c r="E178" s="33">
        <f t="shared" si="43"/>
        <v>7368656.5</v>
      </c>
      <c r="F178" s="34">
        <f t="shared" ref="F178:J178" si="55">SUM(F179:F183)</f>
        <v>3976687.4</v>
      </c>
      <c r="G178" s="33">
        <f t="shared" si="55"/>
        <v>3391969.1</v>
      </c>
      <c r="H178" s="34">
        <f t="shared" si="55"/>
        <v>0</v>
      </c>
      <c r="I178" s="33">
        <f t="shared" si="55"/>
        <v>0</v>
      </c>
      <c r="J178" s="45">
        <f t="shared" si="55"/>
        <v>0</v>
      </c>
      <c r="K178" s="45">
        <v>0</v>
      </c>
      <c r="L178" s="35">
        <v>0</v>
      </c>
      <c r="M178" s="58"/>
    </row>
    <row r="179" spans="1:13" s="19" customFormat="1" ht="15.75" customHeight="1" x14ac:dyDescent="0.3">
      <c r="A179" s="24"/>
      <c r="B179" s="236"/>
      <c r="C179" s="225"/>
      <c r="D179" s="14" t="s">
        <v>4</v>
      </c>
      <c r="E179" s="10">
        <f t="shared" si="43"/>
        <v>0</v>
      </c>
      <c r="F179" s="26">
        <v>0</v>
      </c>
      <c r="G179" s="10">
        <v>0</v>
      </c>
      <c r="H179" s="26">
        <v>0</v>
      </c>
      <c r="I179" s="10">
        <v>0</v>
      </c>
      <c r="J179" s="40">
        <v>0</v>
      </c>
      <c r="K179" s="40">
        <v>0</v>
      </c>
      <c r="L179" s="22">
        <v>0</v>
      </c>
      <c r="M179" s="58"/>
    </row>
    <row r="180" spans="1:13" s="19" customFormat="1" ht="26.4" x14ac:dyDescent="0.3">
      <c r="A180" s="24"/>
      <c r="B180" s="236"/>
      <c r="C180" s="225"/>
      <c r="D180" s="14" t="s">
        <v>3</v>
      </c>
      <c r="E180" s="10">
        <f t="shared" si="43"/>
        <v>0</v>
      </c>
      <c r="F180" s="26">
        <v>0</v>
      </c>
      <c r="G180" s="15">
        <v>0</v>
      </c>
      <c r="H180" s="26">
        <v>0</v>
      </c>
      <c r="I180" s="10">
        <v>0</v>
      </c>
      <c r="J180" s="40">
        <v>0</v>
      </c>
      <c r="K180" s="40">
        <v>0</v>
      </c>
      <c r="L180" s="22">
        <v>0</v>
      </c>
      <c r="M180" s="58"/>
    </row>
    <row r="181" spans="1:13" s="19" customFormat="1" x14ac:dyDescent="0.3">
      <c r="A181" s="24"/>
      <c r="B181" s="236"/>
      <c r="C181" s="225"/>
      <c r="D181" s="14" t="s">
        <v>8</v>
      </c>
      <c r="E181" s="10">
        <f t="shared" si="43"/>
        <v>7368656.5</v>
      </c>
      <c r="F181" s="26">
        <v>3976687.4</v>
      </c>
      <c r="G181" s="15">
        <v>3391969.1</v>
      </c>
      <c r="H181" s="26">
        <v>0</v>
      </c>
      <c r="I181" s="15">
        <v>0</v>
      </c>
      <c r="J181" s="46">
        <v>0</v>
      </c>
      <c r="K181" s="40">
        <v>0</v>
      </c>
      <c r="L181" s="22">
        <v>0</v>
      </c>
      <c r="M181" s="58"/>
    </row>
    <row r="182" spans="1:13" s="19" customFormat="1" ht="15.75" customHeight="1" x14ac:dyDescent="0.3">
      <c r="A182" s="24"/>
      <c r="B182" s="236"/>
      <c r="C182" s="225"/>
      <c r="D182" s="14" t="s">
        <v>10</v>
      </c>
      <c r="E182" s="10">
        <f t="shared" si="43"/>
        <v>0</v>
      </c>
      <c r="F182" s="26">
        <v>0</v>
      </c>
      <c r="G182" s="10">
        <v>0</v>
      </c>
      <c r="H182" s="26">
        <v>0</v>
      </c>
      <c r="I182" s="10">
        <v>0</v>
      </c>
      <c r="J182" s="40">
        <v>0</v>
      </c>
      <c r="K182" s="40">
        <v>0</v>
      </c>
      <c r="L182" s="22">
        <v>0</v>
      </c>
      <c r="M182" s="58"/>
    </row>
    <row r="183" spans="1:13" s="19" customFormat="1" ht="15" thickBot="1" x14ac:dyDescent="0.35">
      <c r="A183" s="24"/>
      <c r="B183" s="237"/>
      <c r="C183" s="226"/>
      <c r="D183" s="16" t="s">
        <v>5</v>
      </c>
      <c r="E183" s="17">
        <f t="shared" si="43"/>
        <v>0</v>
      </c>
      <c r="F183" s="38">
        <v>0</v>
      </c>
      <c r="G183" s="17">
        <v>0</v>
      </c>
      <c r="H183" s="38">
        <v>0</v>
      </c>
      <c r="I183" s="17">
        <v>0</v>
      </c>
      <c r="J183" s="41">
        <v>0</v>
      </c>
      <c r="K183" s="41">
        <v>0</v>
      </c>
      <c r="L183" s="39">
        <v>0</v>
      </c>
      <c r="M183" s="58"/>
    </row>
    <row r="184" spans="1:13" s="19" customFormat="1" x14ac:dyDescent="0.3">
      <c r="A184" s="24"/>
      <c r="B184" s="277" t="s">
        <v>41</v>
      </c>
      <c r="C184" s="224" t="s">
        <v>94</v>
      </c>
      <c r="D184" s="32" t="s">
        <v>2</v>
      </c>
      <c r="E184" s="33">
        <f t="shared" si="43"/>
        <v>3071715.2</v>
      </c>
      <c r="F184" s="34">
        <f t="shared" ref="F184:J184" si="56">SUM(F185:F189)</f>
        <v>2800000</v>
      </c>
      <c r="G184" s="33">
        <f t="shared" si="56"/>
        <v>271715.20000000001</v>
      </c>
      <c r="H184" s="34">
        <f t="shared" si="56"/>
        <v>0</v>
      </c>
      <c r="I184" s="33">
        <f t="shared" si="56"/>
        <v>0</v>
      </c>
      <c r="J184" s="45">
        <f t="shared" si="56"/>
        <v>0</v>
      </c>
      <c r="K184" s="45">
        <v>0</v>
      </c>
      <c r="L184" s="35">
        <v>0</v>
      </c>
      <c r="M184" s="58"/>
    </row>
    <row r="185" spans="1:13" s="19" customFormat="1" x14ac:dyDescent="0.3">
      <c r="A185" s="24"/>
      <c r="B185" s="236"/>
      <c r="C185" s="225"/>
      <c r="D185" s="14" t="s">
        <v>4</v>
      </c>
      <c r="E185" s="10">
        <f t="shared" si="43"/>
        <v>0</v>
      </c>
      <c r="F185" s="26">
        <v>0</v>
      </c>
      <c r="G185" s="10">
        <v>0</v>
      </c>
      <c r="H185" s="26">
        <v>0</v>
      </c>
      <c r="I185" s="10">
        <v>0</v>
      </c>
      <c r="J185" s="40">
        <v>0</v>
      </c>
      <c r="K185" s="40">
        <v>0</v>
      </c>
      <c r="L185" s="22">
        <v>0</v>
      </c>
      <c r="M185" s="58"/>
    </row>
    <row r="186" spans="1:13" s="19" customFormat="1" ht="26.4" x14ac:dyDescent="0.3">
      <c r="A186" s="24"/>
      <c r="B186" s="236"/>
      <c r="C186" s="225"/>
      <c r="D186" s="14" t="s">
        <v>3</v>
      </c>
      <c r="E186" s="10">
        <f t="shared" si="43"/>
        <v>0</v>
      </c>
      <c r="F186" s="26">
        <v>0</v>
      </c>
      <c r="G186" s="15">
        <v>0</v>
      </c>
      <c r="H186" s="26">
        <v>0</v>
      </c>
      <c r="I186" s="10">
        <v>0</v>
      </c>
      <c r="J186" s="40">
        <v>0</v>
      </c>
      <c r="K186" s="40">
        <v>0</v>
      </c>
      <c r="L186" s="22">
        <v>0</v>
      </c>
      <c r="M186" s="58"/>
    </row>
    <row r="187" spans="1:13" s="19" customFormat="1" x14ac:dyDescent="0.3">
      <c r="A187" s="24"/>
      <c r="B187" s="236"/>
      <c r="C187" s="225"/>
      <c r="D187" s="14" t="s">
        <v>8</v>
      </c>
      <c r="E187" s="10">
        <f t="shared" si="43"/>
        <v>3071715.2</v>
      </c>
      <c r="F187" s="26">
        <v>2800000</v>
      </c>
      <c r="G187" s="15">
        <v>271715.20000000001</v>
      </c>
      <c r="H187" s="26">
        <v>0</v>
      </c>
      <c r="I187" s="15">
        <v>0</v>
      </c>
      <c r="J187" s="46">
        <v>0</v>
      </c>
      <c r="K187" s="40">
        <v>0</v>
      </c>
      <c r="L187" s="22">
        <v>0</v>
      </c>
      <c r="M187" s="58"/>
    </row>
    <row r="188" spans="1:13" s="19" customFormat="1" x14ac:dyDescent="0.3">
      <c r="A188" s="24"/>
      <c r="B188" s="236"/>
      <c r="C188" s="225"/>
      <c r="D188" s="14" t="s">
        <v>10</v>
      </c>
      <c r="E188" s="10">
        <f t="shared" si="43"/>
        <v>0</v>
      </c>
      <c r="F188" s="26">
        <v>0</v>
      </c>
      <c r="G188" s="10">
        <v>0</v>
      </c>
      <c r="H188" s="26">
        <v>0</v>
      </c>
      <c r="I188" s="10">
        <v>0</v>
      </c>
      <c r="J188" s="40">
        <v>0</v>
      </c>
      <c r="K188" s="40">
        <v>0</v>
      </c>
      <c r="L188" s="22">
        <v>0</v>
      </c>
      <c r="M188" s="58"/>
    </row>
    <row r="189" spans="1:13" s="19" customFormat="1" ht="15" thickBot="1" x14ac:dyDescent="0.35">
      <c r="A189" s="24"/>
      <c r="B189" s="237"/>
      <c r="C189" s="226"/>
      <c r="D189" s="16" t="s">
        <v>5</v>
      </c>
      <c r="E189" s="17">
        <f t="shared" si="43"/>
        <v>0</v>
      </c>
      <c r="F189" s="38">
        <v>0</v>
      </c>
      <c r="G189" s="17">
        <v>0</v>
      </c>
      <c r="H189" s="38">
        <v>0</v>
      </c>
      <c r="I189" s="17">
        <v>0</v>
      </c>
      <c r="J189" s="41">
        <v>0</v>
      </c>
      <c r="K189" s="41">
        <v>0</v>
      </c>
      <c r="L189" s="39">
        <v>0</v>
      </c>
      <c r="M189" s="58"/>
    </row>
    <row r="190" spans="1:13" s="19" customFormat="1" ht="15.75" customHeight="1" x14ac:dyDescent="0.3">
      <c r="A190" s="24"/>
      <c r="B190" s="283" t="s">
        <v>42</v>
      </c>
      <c r="C190" s="224" t="s">
        <v>95</v>
      </c>
      <c r="D190" s="32" t="s">
        <v>2</v>
      </c>
      <c r="E190" s="33">
        <f t="shared" si="43"/>
        <v>1200000</v>
      </c>
      <c r="F190" s="34">
        <f>F196+F202</f>
        <v>650000</v>
      </c>
      <c r="G190" s="34">
        <f t="shared" ref="G190:J190" si="57">G196+G202</f>
        <v>550000</v>
      </c>
      <c r="H190" s="34">
        <f t="shared" si="57"/>
        <v>0</v>
      </c>
      <c r="I190" s="34">
        <f t="shared" si="57"/>
        <v>0</v>
      </c>
      <c r="J190" s="43">
        <f t="shared" si="57"/>
        <v>0</v>
      </c>
      <c r="K190" s="45">
        <v>0</v>
      </c>
      <c r="L190" s="35">
        <v>0</v>
      </c>
      <c r="M190" s="58"/>
    </row>
    <row r="191" spans="1:13" s="19" customFormat="1" x14ac:dyDescent="0.3">
      <c r="A191" s="24"/>
      <c r="B191" s="284"/>
      <c r="C191" s="225"/>
      <c r="D191" s="14" t="s">
        <v>4</v>
      </c>
      <c r="E191" s="10">
        <f t="shared" si="43"/>
        <v>0</v>
      </c>
      <c r="F191" s="26">
        <v>0</v>
      </c>
      <c r="G191" s="10">
        <v>0</v>
      </c>
      <c r="H191" s="26">
        <v>0</v>
      </c>
      <c r="I191" s="10">
        <v>0</v>
      </c>
      <c r="J191" s="40">
        <v>0</v>
      </c>
      <c r="K191" s="40">
        <v>0</v>
      </c>
      <c r="L191" s="22">
        <v>0</v>
      </c>
      <c r="M191" s="58"/>
    </row>
    <row r="192" spans="1:13" s="19" customFormat="1" ht="26.4" x14ac:dyDescent="0.3">
      <c r="A192" s="24"/>
      <c r="B192" s="284"/>
      <c r="C192" s="225"/>
      <c r="D192" s="14" t="s">
        <v>3</v>
      </c>
      <c r="E192" s="10">
        <f t="shared" si="43"/>
        <v>0</v>
      </c>
      <c r="F192" s="26">
        <v>0</v>
      </c>
      <c r="G192" s="15">
        <v>0</v>
      </c>
      <c r="H192" s="26">
        <v>0</v>
      </c>
      <c r="I192" s="10">
        <v>0</v>
      </c>
      <c r="J192" s="40">
        <v>0</v>
      </c>
      <c r="K192" s="40">
        <v>0</v>
      </c>
      <c r="L192" s="22">
        <v>0</v>
      </c>
      <c r="M192" s="58"/>
    </row>
    <row r="193" spans="1:13" s="19" customFormat="1" x14ac:dyDescent="0.3">
      <c r="A193" s="24"/>
      <c r="B193" s="284"/>
      <c r="C193" s="225"/>
      <c r="D193" s="14" t="s">
        <v>8</v>
      </c>
      <c r="E193" s="10">
        <f t="shared" si="43"/>
        <v>1200000</v>
      </c>
      <c r="F193" s="26">
        <f>F199+F205</f>
        <v>650000</v>
      </c>
      <c r="G193" s="26">
        <f t="shared" ref="G193:J193" si="58">G199+G205</f>
        <v>550000</v>
      </c>
      <c r="H193" s="26">
        <f t="shared" si="58"/>
        <v>0</v>
      </c>
      <c r="I193" s="26">
        <f>I199+I205</f>
        <v>0</v>
      </c>
      <c r="J193" s="44">
        <f t="shared" si="58"/>
        <v>0</v>
      </c>
      <c r="K193" s="40">
        <v>0</v>
      </c>
      <c r="L193" s="22">
        <v>0</v>
      </c>
      <c r="M193" s="58"/>
    </row>
    <row r="194" spans="1:13" s="19" customFormat="1" x14ac:dyDescent="0.3">
      <c r="A194" s="24"/>
      <c r="B194" s="284"/>
      <c r="C194" s="225"/>
      <c r="D194" s="14" t="s">
        <v>10</v>
      </c>
      <c r="E194" s="10">
        <f t="shared" si="43"/>
        <v>0</v>
      </c>
      <c r="F194" s="26">
        <v>0</v>
      </c>
      <c r="G194" s="10">
        <v>0</v>
      </c>
      <c r="H194" s="26">
        <v>0</v>
      </c>
      <c r="I194" s="10">
        <v>0</v>
      </c>
      <c r="J194" s="40">
        <v>0</v>
      </c>
      <c r="K194" s="40">
        <v>0</v>
      </c>
      <c r="L194" s="22">
        <v>0</v>
      </c>
      <c r="M194" s="58"/>
    </row>
    <row r="195" spans="1:13" s="19" customFormat="1" ht="15" thickBot="1" x14ac:dyDescent="0.35">
      <c r="A195" s="24"/>
      <c r="B195" s="285"/>
      <c r="C195" s="226"/>
      <c r="D195" s="16" t="s">
        <v>5</v>
      </c>
      <c r="E195" s="17">
        <f t="shared" si="43"/>
        <v>0</v>
      </c>
      <c r="F195" s="38">
        <v>0</v>
      </c>
      <c r="G195" s="17">
        <v>0</v>
      </c>
      <c r="H195" s="38">
        <v>0</v>
      </c>
      <c r="I195" s="17">
        <v>0</v>
      </c>
      <c r="J195" s="41">
        <v>0</v>
      </c>
      <c r="K195" s="41">
        <v>0</v>
      </c>
      <c r="L195" s="39">
        <v>0</v>
      </c>
      <c r="M195" s="58"/>
    </row>
    <row r="196" spans="1:13" s="19" customFormat="1" x14ac:dyDescent="0.3">
      <c r="A196" s="24"/>
      <c r="B196" s="277" t="s">
        <v>43</v>
      </c>
      <c r="C196" s="224" t="s">
        <v>96</v>
      </c>
      <c r="D196" s="32" t="s">
        <v>2</v>
      </c>
      <c r="E196" s="33">
        <f t="shared" si="43"/>
        <v>500000</v>
      </c>
      <c r="F196" s="34">
        <f t="shared" ref="F196:J196" si="59">SUM(F197:F201)</f>
        <v>250000</v>
      </c>
      <c r="G196" s="33">
        <f t="shared" si="59"/>
        <v>250000</v>
      </c>
      <c r="H196" s="34">
        <f t="shared" si="59"/>
        <v>0</v>
      </c>
      <c r="I196" s="33">
        <f t="shared" si="59"/>
        <v>0</v>
      </c>
      <c r="J196" s="45">
        <f t="shared" si="59"/>
        <v>0</v>
      </c>
      <c r="K196" s="45">
        <v>0</v>
      </c>
      <c r="L196" s="35">
        <v>0</v>
      </c>
      <c r="M196" s="58"/>
    </row>
    <row r="197" spans="1:13" s="19" customFormat="1" x14ac:dyDescent="0.3">
      <c r="A197" s="24"/>
      <c r="B197" s="236"/>
      <c r="C197" s="225"/>
      <c r="D197" s="14" t="s">
        <v>4</v>
      </c>
      <c r="E197" s="10">
        <f t="shared" si="43"/>
        <v>0</v>
      </c>
      <c r="F197" s="26">
        <v>0</v>
      </c>
      <c r="G197" s="10">
        <v>0</v>
      </c>
      <c r="H197" s="26">
        <v>0</v>
      </c>
      <c r="I197" s="10">
        <v>0</v>
      </c>
      <c r="J197" s="40">
        <v>0</v>
      </c>
      <c r="K197" s="40">
        <v>0</v>
      </c>
      <c r="L197" s="22">
        <v>0</v>
      </c>
      <c r="M197" s="58"/>
    </row>
    <row r="198" spans="1:13" s="19" customFormat="1" ht="26.4" x14ac:dyDescent="0.3">
      <c r="A198" s="24"/>
      <c r="B198" s="236"/>
      <c r="C198" s="225"/>
      <c r="D198" s="14" t="s">
        <v>3</v>
      </c>
      <c r="E198" s="10">
        <f t="shared" si="43"/>
        <v>0</v>
      </c>
      <c r="F198" s="26">
        <v>0</v>
      </c>
      <c r="G198" s="15">
        <v>0</v>
      </c>
      <c r="H198" s="26">
        <v>0</v>
      </c>
      <c r="I198" s="10">
        <v>0</v>
      </c>
      <c r="J198" s="40">
        <v>0</v>
      </c>
      <c r="K198" s="40">
        <v>0</v>
      </c>
      <c r="L198" s="22">
        <v>0</v>
      </c>
      <c r="M198" s="58"/>
    </row>
    <row r="199" spans="1:13" s="19" customFormat="1" x14ac:dyDescent="0.3">
      <c r="A199" s="24"/>
      <c r="B199" s="236"/>
      <c r="C199" s="225"/>
      <c r="D199" s="14" t="s">
        <v>8</v>
      </c>
      <c r="E199" s="10">
        <f t="shared" si="43"/>
        <v>500000</v>
      </c>
      <c r="F199" s="26">
        <v>250000</v>
      </c>
      <c r="G199" s="15">
        <v>250000</v>
      </c>
      <c r="H199" s="26">
        <v>0</v>
      </c>
      <c r="I199" s="15">
        <v>0</v>
      </c>
      <c r="J199" s="46">
        <v>0</v>
      </c>
      <c r="K199" s="40">
        <v>0</v>
      </c>
      <c r="L199" s="22">
        <v>0</v>
      </c>
      <c r="M199" s="58"/>
    </row>
    <row r="200" spans="1:13" s="19" customFormat="1" x14ac:dyDescent="0.3">
      <c r="A200" s="24"/>
      <c r="B200" s="236"/>
      <c r="C200" s="225"/>
      <c r="D200" s="14" t="s">
        <v>10</v>
      </c>
      <c r="E200" s="10">
        <f t="shared" si="43"/>
        <v>0</v>
      </c>
      <c r="F200" s="26">
        <v>0</v>
      </c>
      <c r="G200" s="10">
        <v>0</v>
      </c>
      <c r="H200" s="26">
        <v>0</v>
      </c>
      <c r="I200" s="10">
        <v>0</v>
      </c>
      <c r="J200" s="40">
        <v>0</v>
      </c>
      <c r="K200" s="40">
        <v>0</v>
      </c>
      <c r="L200" s="22">
        <v>0</v>
      </c>
      <c r="M200" s="58"/>
    </row>
    <row r="201" spans="1:13" s="19" customFormat="1" ht="15" thickBot="1" x14ac:dyDescent="0.35">
      <c r="A201" s="24"/>
      <c r="B201" s="237"/>
      <c r="C201" s="226"/>
      <c r="D201" s="16" t="s">
        <v>5</v>
      </c>
      <c r="E201" s="17">
        <f t="shared" ref="E201:E207" si="60">SUM(F201:J201)</f>
        <v>0</v>
      </c>
      <c r="F201" s="38">
        <v>0</v>
      </c>
      <c r="G201" s="17">
        <v>0</v>
      </c>
      <c r="H201" s="38">
        <v>0</v>
      </c>
      <c r="I201" s="17">
        <v>0</v>
      </c>
      <c r="J201" s="41">
        <v>0</v>
      </c>
      <c r="K201" s="41">
        <v>0</v>
      </c>
      <c r="L201" s="39">
        <v>0</v>
      </c>
      <c r="M201" s="58"/>
    </row>
    <row r="202" spans="1:13" s="19" customFormat="1" x14ac:dyDescent="0.3">
      <c r="A202" s="24"/>
      <c r="B202" s="277" t="s">
        <v>44</v>
      </c>
      <c r="C202" s="224" t="s">
        <v>97</v>
      </c>
      <c r="D202" s="32" t="s">
        <v>2</v>
      </c>
      <c r="E202" s="33">
        <f t="shared" si="60"/>
        <v>700000</v>
      </c>
      <c r="F202" s="34">
        <f t="shared" ref="F202:J202" si="61">SUM(F203:F207)</f>
        <v>400000</v>
      </c>
      <c r="G202" s="33">
        <f t="shared" si="61"/>
        <v>300000</v>
      </c>
      <c r="H202" s="34">
        <f t="shared" si="61"/>
        <v>0</v>
      </c>
      <c r="I202" s="33">
        <f t="shared" si="61"/>
        <v>0</v>
      </c>
      <c r="J202" s="45">
        <f t="shared" si="61"/>
        <v>0</v>
      </c>
      <c r="K202" s="45">
        <v>0</v>
      </c>
      <c r="L202" s="35">
        <v>0</v>
      </c>
      <c r="M202" s="58"/>
    </row>
    <row r="203" spans="1:13" s="19" customFormat="1" ht="15.75" customHeight="1" x14ac:dyDescent="0.3">
      <c r="A203" s="24"/>
      <c r="B203" s="236"/>
      <c r="C203" s="225"/>
      <c r="D203" s="14" t="s">
        <v>4</v>
      </c>
      <c r="E203" s="10">
        <f t="shared" si="60"/>
        <v>0</v>
      </c>
      <c r="F203" s="26">
        <v>0</v>
      </c>
      <c r="G203" s="10">
        <v>0</v>
      </c>
      <c r="H203" s="26">
        <v>0</v>
      </c>
      <c r="I203" s="10">
        <v>0</v>
      </c>
      <c r="J203" s="40">
        <v>0</v>
      </c>
      <c r="K203" s="40">
        <v>0</v>
      </c>
      <c r="L203" s="22">
        <v>0</v>
      </c>
      <c r="M203" s="58"/>
    </row>
    <row r="204" spans="1:13" s="19" customFormat="1" ht="26.4" x14ac:dyDescent="0.3">
      <c r="A204" s="24"/>
      <c r="B204" s="236"/>
      <c r="C204" s="225"/>
      <c r="D204" s="14" t="s">
        <v>3</v>
      </c>
      <c r="E204" s="10">
        <f t="shared" si="60"/>
        <v>0</v>
      </c>
      <c r="F204" s="26">
        <v>0</v>
      </c>
      <c r="G204" s="15">
        <v>0</v>
      </c>
      <c r="H204" s="26">
        <v>0</v>
      </c>
      <c r="I204" s="10">
        <v>0</v>
      </c>
      <c r="J204" s="40">
        <v>0</v>
      </c>
      <c r="K204" s="40">
        <v>0</v>
      </c>
      <c r="L204" s="22">
        <v>0</v>
      </c>
      <c r="M204" s="58"/>
    </row>
    <row r="205" spans="1:13" s="19" customFormat="1" x14ac:dyDescent="0.3">
      <c r="A205" s="24"/>
      <c r="B205" s="236"/>
      <c r="C205" s="225"/>
      <c r="D205" s="14" t="s">
        <v>8</v>
      </c>
      <c r="E205" s="10">
        <f t="shared" si="60"/>
        <v>700000</v>
      </c>
      <c r="F205" s="26">
        <v>400000</v>
      </c>
      <c r="G205" s="15">
        <v>300000</v>
      </c>
      <c r="H205" s="26">
        <v>0</v>
      </c>
      <c r="I205" s="15">
        <v>0</v>
      </c>
      <c r="J205" s="46">
        <v>0</v>
      </c>
      <c r="K205" s="40">
        <v>0</v>
      </c>
      <c r="L205" s="22">
        <v>0</v>
      </c>
      <c r="M205" s="58"/>
    </row>
    <row r="206" spans="1:13" s="19" customFormat="1" ht="15.75" customHeight="1" x14ac:dyDescent="0.3">
      <c r="A206" s="24"/>
      <c r="B206" s="236"/>
      <c r="C206" s="225"/>
      <c r="D206" s="14" t="s">
        <v>10</v>
      </c>
      <c r="E206" s="10">
        <f t="shared" si="60"/>
        <v>0</v>
      </c>
      <c r="F206" s="26">
        <v>0</v>
      </c>
      <c r="G206" s="10">
        <v>0</v>
      </c>
      <c r="H206" s="26">
        <v>0</v>
      </c>
      <c r="I206" s="10">
        <v>0</v>
      </c>
      <c r="J206" s="40">
        <v>0</v>
      </c>
      <c r="K206" s="40">
        <v>0</v>
      </c>
      <c r="L206" s="22">
        <v>0</v>
      </c>
      <c r="M206" s="58"/>
    </row>
    <row r="207" spans="1:13" s="19" customFormat="1" ht="15" thickBot="1" x14ac:dyDescent="0.35">
      <c r="A207" s="24"/>
      <c r="B207" s="237"/>
      <c r="C207" s="226"/>
      <c r="D207" s="16" t="s">
        <v>5</v>
      </c>
      <c r="E207" s="17">
        <f t="shared" si="60"/>
        <v>0</v>
      </c>
      <c r="F207" s="38">
        <v>0</v>
      </c>
      <c r="G207" s="17">
        <v>0</v>
      </c>
      <c r="H207" s="38">
        <v>0</v>
      </c>
      <c r="I207" s="17">
        <v>0</v>
      </c>
      <c r="J207" s="41">
        <v>0</v>
      </c>
      <c r="K207" s="41">
        <v>0</v>
      </c>
      <c r="L207" s="39">
        <v>0</v>
      </c>
      <c r="M207" s="58"/>
    </row>
    <row r="208" spans="1:13" s="140" customFormat="1" ht="16.5" customHeight="1" thickBot="1" x14ac:dyDescent="0.35">
      <c r="A208" s="133"/>
      <c r="B208" s="304">
        <v>3</v>
      </c>
      <c r="C208" s="307" t="s">
        <v>98</v>
      </c>
      <c r="D208" s="134" t="s">
        <v>2</v>
      </c>
      <c r="E208" s="135">
        <f>SUM(F208:L208)</f>
        <v>28158119.860000003</v>
      </c>
      <c r="F208" s="136">
        <f>F214+F238</f>
        <v>7938266</v>
      </c>
      <c r="G208" s="136">
        <f t="shared" ref="G208:L208" si="62">G214+G238</f>
        <v>6650867.9900000002</v>
      </c>
      <c r="H208" s="136">
        <f t="shared" si="62"/>
        <v>6565883</v>
      </c>
      <c r="I208" s="136">
        <f t="shared" si="62"/>
        <v>7003102.8700000001</v>
      </c>
      <c r="J208" s="137">
        <f t="shared" si="62"/>
        <v>0</v>
      </c>
      <c r="K208" s="137">
        <f t="shared" si="62"/>
        <v>0</v>
      </c>
      <c r="L208" s="138">
        <f t="shared" si="62"/>
        <v>0</v>
      </c>
      <c r="M208" s="139"/>
    </row>
    <row r="209" spans="1:13" s="140" customFormat="1" ht="15.75" customHeight="1" x14ac:dyDescent="0.3">
      <c r="A209" s="133"/>
      <c r="B209" s="305"/>
      <c r="C209" s="308"/>
      <c r="D209" s="141" t="s">
        <v>4</v>
      </c>
      <c r="E209" s="142">
        <v>0</v>
      </c>
      <c r="F209" s="143">
        <v>0</v>
      </c>
      <c r="G209" s="144">
        <v>0</v>
      </c>
      <c r="H209" s="143">
        <v>0</v>
      </c>
      <c r="I209" s="144">
        <v>0</v>
      </c>
      <c r="J209" s="145">
        <v>0</v>
      </c>
      <c r="K209" s="146">
        <v>0</v>
      </c>
      <c r="L209" s="147">
        <v>0</v>
      </c>
      <c r="M209" s="148"/>
    </row>
    <row r="210" spans="1:13" s="140" customFormat="1" ht="25.5" customHeight="1" x14ac:dyDescent="0.3">
      <c r="A210" s="133"/>
      <c r="B210" s="305"/>
      <c r="C210" s="308"/>
      <c r="D210" s="149" t="s">
        <v>3</v>
      </c>
      <c r="E210" s="150">
        <f>F210+G210+H210+I210+J210</f>
        <v>0</v>
      </c>
      <c r="F210" s="151">
        <v>0</v>
      </c>
      <c r="G210" s="152">
        <v>0</v>
      </c>
      <c r="H210" s="151">
        <v>0</v>
      </c>
      <c r="I210" s="153">
        <v>0</v>
      </c>
      <c r="J210" s="154">
        <v>0</v>
      </c>
      <c r="K210" s="146">
        <v>0</v>
      </c>
      <c r="L210" s="147">
        <v>0</v>
      </c>
      <c r="M210" s="148"/>
    </row>
    <row r="211" spans="1:13" s="140" customFormat="1" ht="15.75" customHeight="1" x14ac:dyDescent="0.3">
      <c r="A211" s="133"/>
      <c r="B211" s="305"/>
      <c r="C211" s="308"/>
      <c r="D211" s="149" t="s">
        <v>8</v>
      </c>
      <c r="E211" s="150">
        <f>SUM(F211:L211)</f>
        <v>28158119.860000003</v>
      </c>
      <c r="F211" s="155">
        <f>F217+F241</f>
        <v>7938266</v>
      </c>
      <c r="G211" s="155">
        <f t="shared" ref="G211:L211" si="63">G217+G241</f>
        <v>6650867.9900000002</v>
      </c>
      <c r="H211" s="155">
        <f t="shared" si="63"/>
        <v>6565883</v>
      </c>
      <c r="I211" s="155">
        <f t="shared" si="63"/>
        <v>7003102.8700000001</v>
      </c>
      <c r="J211" s="156">
        <f t="shared" si="63"/>
        <v>0</v>
      </c>
      <c r="K211" s="156">
        <f t="shared" si="63"/>
        <v>0</v>
      </c>
      <c r="L211" s="157">
        <f t="shared" si="63"/>
        <v>0</v>
      </c>
      <c r="M211" s="158"/>
    </row>
    <row r="212" spans="1:13" s="140" customFormat="1" ht="15.75" customHeight="1" x14ac:dyDescent="0.3">
      <c r="A212" s="133"/>
      <c r="B212" s="305"/>
      <c r="C212" s="308"/>
      <c r="D212" s="149" t="s">
        <v>10</v>
      </c>
      <c r="E212" s="150">
        <f>F212+G212+H212+I212+J212</f>
        <v>0</v>
      </c>
      <c r="F212" s="155">
        <v>0</v>
      </c>
      <c r="G212" s="150">
        <v>0</v>
      </c>
      <c r="H212" s="155">
        <v>0</v>
      </c>
      <c r="I212" s="150">
        <v>0</v>
      </c>
      <c r="J212" s="146">
        <v>0</v>
      </c>
      <c r="K212" s="146">
        <v>0</v>
      </c>
      <c r="L212" s="147">
        <v>0</v>
      </c>
      <c r="M212" s="148"/>
    </row>
    <row r="213" spans="1:13" s="140" customFormat="1" ht="15.75" customHeight="1" thickBot="1" x14ac:dyDescent="0.35">
      <c r="A213" s="133"/>
      <c r="B213" s="306"/>
      <c r="C213" s="309"/>
      <c r="D213" s="159" t="s">
        <v>5</v>
      </c>
      <c r="E213" s="160">
        <f>F213+G213+H213+I213+J213</f>
        <v>0</v>
      </c>
      <c r="F213" s="161">
        <v>0</v>
      </c>
      <c r="G213" s="162">
        <v>0</v>
      </c>
      <c r="H213" s="161">
        <v>0</v>
      </c>
      <c r="I213" s="162">
        <v>0</v>
      </c>
      <c r="J213" s="163">
        <v>0</v>
      </c>
      <c r="K213" s="164">
        <v>0</v>
      </c>
      <c r="L213" s="165">
        <v>0</v>
      </c>
      <c r="M213" s="148"/>
    </row>
    <row r="214" spans="1:13" s="19" customFormat="1" ht="15.75" customHeight="1" x14ac:dyDescent="0.3">
      <c r="A214" s="24"/>
      <c r="B214" s="215" t="s">
        <v>9</v>
      </c>
      <c r="C214" s="200" t="s">
        <v>99</v>
      </c>
      <c r="D214" s="199" t="s">
        <v>2</v>
      </c>
      <c r="E214" s="33">
        <f>SUM(F214:L214)</f>
        <v>14868985.870000001</v>
      </c>
      <c r="F214" s="34">
        <f>F220+F226</f>
        <v>800000</v>
      </c>
      <c r="G214" s="34">
        <f>G220+G226+G232</f>
        <v>500000</v>
      </c>
      <c r="H214" s="34">
        <f t="shared" ref="H214:L214" si="64">H220+H226+H232</f>
        <v>6565883</v>
      </c>
      <c r="I214" s="34">
        <f t="shared" si="64"/>
        <v>7003102.8700000001</v>
      </c>
      <c r="J214" s="43">
        <f t="shared" si="64"/>
        <v>0</v>
      </c>
      <c r="K214" s="43">
        <f t="shared" si="64"/>
        <v>0</v>
      </c>
      <c r="L214" s="36">
        <f t="shared" si="64"/>
        <v>0</v>
      </c>
      <c r="M214" s="59"/>
    </row>
    <row r="215" spans="1:13" s="19" customFormat="1" ht="27.75" customHeight="1" x14ac:dyDescent="0.3">
      <c r="A215" s="24"/>
      <c r="B215" s="216"/>
      <c r="C215" s="201" t="s">
        <v>100</v>
      </c>
      <c r="D215" s="6" t="s">
        <v>4</v>
      </c>
      <c r="E215" s="7">
        <v>0</v>
      </c>
      <c r="F215" s="28">
        <v>0</v>
      </c>
      <c r="G215" s="8">
        <v>0</v>
      </c>
      <c r="H215" s="28">
        <v>0</v>
      </c>
      <c r="I215" s="8">
        <v>0</v>
      </c>
      <c r="J215" s="47">
        <v>0</v>
      </c>
      <c r="K215" s="40">
        <v>0</v>
      </c>
      <c r="L215" s="22">
        <v>0</v>
      </c>
      <c r="M215" s="58"/>
    </row>
    <row r="216" spans="1:13" s="19" customFormat="1" ht="25.5" customHeight="1" x14ac:dyDescent="0.3">
      <c r="A216" s="24"/>
      <c r="B216" s="216"/>
      <c r="C216" s="203" t="s">
        <v>101</v>
      </c>
      <c r="D216" s="9" t="s">
        <v>3</v>
      </c>
      <c r="E216" s="10">
        <f>F216+G216+H216+I216+J216</f>
        <v>0</v>
      </c>
      <c r="F216" s="29">
        <v>0</v>
      </c>
      <c r="G216" s="11">
        <v>0</v>
      </c>
      <c r="H216" s="29">
        <v>0</v>
      </c>
      <c r="I216" s="13">
        <v>0</v>
      </c>
      <c r="J216" s="42">
        <v>0</v>
      </c>
      <c r="K216" s="40">
        <v>0</v>
      </c>
      <c r="L216" s="22">
        <v>0</v>
      </c>
      <c r="M216" s="58"/>
    </row>
    <row r="217" spans="1:13" s="19" customFormat="1" ht="15.75" customHeight="1" x14ac:dyDescent="0.3">
      <c r="A217" s="24"/>
      <c r="B217" s="216"/>
      <c r="C217" s="201" t="s">
        <v>103</v>
      </c>
      <c r="D217" s="9" t="s">
        <v>8</v>
      </c>
      <c r="E217" s="10">
        <f>SUM(F217:L217)</f>
        <v>14868985.870000001</v>
      </c>
      <c r="F217" s="26">
        <f>F223+F229</f>
        <v>800000</v>
      </c>
      <c r="G217" s="26">
        <f>G223+G229+G235</f>
        <v>500000</v>
      </c>
      <c r="H217" s="26">
        <f t="shared" ref="H217:L217" si="65">H223+H229+H235</f>
        <v>6565883</v>
      </c>
      <c r="I217" s="26">
        <f t="shared" si="65"/>
        <v>7003102.8700000001</v>
      </c>
      <c r="J217" s="44">
        <f t="shared" si="65"/>
        <v>0</v>
      </c>
      <c r="K217" s="44">
        <f t="shared" si="65"/>
        <v>0</v>
      </c>
      <c r="L217" s="37">
        <f t="shared" si="65"/>
        <v>0</v>
      </c>
      <c r="M217" s="59"/>
    </row>
    <row r="218" spans="1:13" s="19" customFormat="1" ht="15.75" customHeight="1" x14ac:dyDescent="0.3">
      <c r="A218" s="24"/>
      <c r="B218" s="216"/>
      <c r="C218" s="201" t="s">
        <v>102</v>
      </c>
      <c r="D218" s="9" t="s">
        <v>10</v>
      </c>
      <c r="E218" s="10">
        <f>F218+G218+H218+I218+J218</f>
        <v>0</v>
      </c>
      <c r="F218" s="26">
        <v>0</v>
      </c>
      <c r="G218" s="10">
        <v>0</v>
      </c>
      <c r="H218" s="26">
        <v>0</v>
      </c>
      <c r="I218" s="10">
        <v>0</v>
      </c>
      <c r="J218" s="40">
        <v>0</v>
      </c>
      <c r="K218" s="40">
        <v>0</v>
      </c>
      <c r="L218" s="22">
        <v>0</v>
      </c>
      <c r="M218" s="58"/>
    </row>
    <row r="219" spans="1:13" s="19" customFormat="1" ht="15.75" customHeight="1" thickBot="1" x14ac:dyDescent="0.35">
      <c r="A219" s="24"/>
      <c r="B219" s="217"/>
      <c r="C219" s="202"/>
      <c r="D219" s="12" t="s">
        <v>5</v>
      </c>
      <c r="E219" s="17">
        <f>F219+G219+H219+I219+J219</f>
        <v>0</v>
      </c>
      <c r="F219" s="30">
        <v>0</v>
      </c>
      <c r="G219" s="18">
        <v>0</v>
      </c>
      <c r="H219" s="30">
        <v>0</v>
      </c>
      <c r="I219" s="18">
        <v>0</v>
      </c>
      <c r="J219" s="48">
        <v>0</v>
      </c>
      <c r="K219" s="41">
        <v>0</v>
      </c>
      <c r="L219" s="39">
        <v>0</v>
      </c>
      <c r="M219" s="58"/>
    </row>
    <row r="220" spans="1:13" s="19" customFormat="1" ht="15.75" customHeight="1" x14ac:dyDescent="0.3">
      <c r="A220" s="24"/>
      <c r="B220" s="218" t="s">
        <v>13</v>
      </c>
      <c r="C220" s="227" t="s">
        <v>104</v>
      </c>
      <c r="D220" s="32" t="s">
        <v>2</v>
      </c>
      <c r="E220" s="33">
        <f>SUM(F220:J220)</f>
        <v>900000</v>
      </c>
      <c r="F220" s="34">
        <f t="shared" ref="F220:J220" si="66">F221+F222+F223+F224+F225</f>
        <v>600000</v>
      </c>
      <c r="G220" s="33">
        <f t="shared" si="66"/>
        <v>300000</v>
      </c>
      <c r="H220" s="34">
        <f t="shared" si="66"/>
        <v>0</v>
      </c>
      <c r="I220" s="33">
        <f t="shared" si="66"/>
        <v>0</v>
      </c>
      <c r="J220" s="45">
        <f t="shared" si="66"/>
        <v>0</v>
      </c>
      <c r="K220" s="45">
        <v>0</v>
      </c>
      <c r="L220" s="35">
        <v>0</v>
      </c>
      <c r="M220" s="58"/>
    </row>
    <row r="221" spans="1:13" s="19" customFormat="1" ht="15.75" customHeight="1" x14ac:dyDescent="0.3">
      <c r="A221" s="24"/>
      <c r="B221" s="219"/>
      <c r="C221" s="225"/>
      <c r="D221" s="6" t="s">
        <v>4</v>
      </c>
      <c r="E221" s="7">
        <v>0</v>
      </c>
      <c r="F221" s="28">
        <v>0</v>
      </c>
      <c r="G221" s="8">
        <v>0</v>
      </c>
      <c r="H221" s="28">
        <v>0</v>
      </c>
      <c r="I221" s="8">
        <v>0</v>
      </c>
      <c r="J221" s="47">
        <v>0</v>
      </c>
      <c r="K221" s="40">
        <v>0</v>
      </c>
      <c r="L221" s="22">
        <v>0</v>
      </c>
      <c r="M221" s="58"/>
    </row>
    <row r="222" spans="1:13" s="19" customFormat="1" ht="24" customHeight="1" x14ac:dyDescent="0.3">
      <c r="A222" s="24"/>
      <c r="B222" s="219"/>
      <c r="C222" s="225"/>
      <c r="D222" s="9" t="s">
        <v>3</v>
      </c>
      <c r="E222" s="10">
        <f>F222+G222+H222+I222+J222</f>
        <v>0</v>
      </c>
      <c r="F222" s="29">
        <v>0</v>
      </c>
      <c r="G222" s="11">
        <v>0</v>
      </c>
      <c r="H222" s="29">
        <v>0</v>
      </c>
      <c r="I222" s="13">
        <v>0</v>
      </c>
      <c r="J222" s="42">
        <v>0</v>
      </c>
      <c r="K222" s="40">
        <v>0</v>
      </c>
      <c r="L222" s="22">
        <v>0</v>
      </c>
      <c r="M222" s="58"/>
    </row>
    <row r="223" spans="1:13" s="19" customFormat="1" ht="15.75" customHeight="1" x14ac:dyDescent="0.3">
      <c r="A223" s="24"/>
      <c r="B223" s="219"/>
      <c r="C223" s="225"/>
      <c r="D223" s="9" t="s">
        <v>8</v>
      </c>
      <c r="E223" s="10">
        <f>SUM(F223:J223)</f>
        <v>900000</v>
      </c>
      <c r="F223" s="26">
        <v>600000</v>
      </c>
      <c r="G223" s="15">
        <v>300000</v>
      </c>
      <c r="H223" s="26">
        <v>0</v>
      </c>
      <c r="I223" s="15">
        <v>0</v>
      </c>
      <c r="J223" s="46">
        <v>0</v>
      </c>
      <c r="K223" s="40">
        <v>0</v>
      </c>
      <c r="L223" s="22">
        <v>0</v>
      </c>
      <c r="M223" s="58"/>
    </row>
    <row r="224" spans="1:13" s="19" customFormat="1" ht="15.75" customHeight="1" x14ac:dyDescent="0.3">
      <c r="A224" s="24"/>
      <c r="B224" s="219"/>
      <c r="C224" s="225"/>
      <c r="D224" s="9" t="s">
        <v>10</v>
      </c>
      <c r="E224" s="10">
        <f t="shared" ref="E224:E255" si="67">SUM(F224:J224)</f>
        <v>0</v>
      </c>
      <c r="F224" s="26">
        <v>0</v>
      </c>
      <c r="G224" s="10">
        <v>0</v>
      </c>
      <c r="H224" s="26">
        <v>0</v>
      </c>
      <c r="I224" s="10">
        <v>0</v>
      </c>
      <c r="J224" s="40">
        <v>0</v>
      </c>
      <c r="K224" s="40">
        <v>0</v>
      </c>
      <c r="L224" s="22">
        <v>0</v>
      </c>
      <c r="M224" s="58"/>
    </row>
    <row r="225" spans="1:13" s="19" customFormat="1" ht="15.75" customHeight="1" thickBot="1" x14ac:dyDescent="0.35">
      <c r="A225" s="24"/>
      <c r="B225" s="220"/>
      <c r="C225" s="226"/>
      <c r="D225" s="12" t="s">
        <v>5</v>
      </c>
      <c r="E225" s="17">
        <f t="shared" si="67"/>
        <v>0</v>
      </c>
      <c r="F225" s="30">
        <v>0</v>
      </c>
      <c r="G225" s="18">
        <v>0</v>
      </c>
      <c r="H225" s="30">
        <v>0</v>
      </c>
      <c r="I225" s="18">
        <v>0</v>
      </c>
      <c r="J225" s="48">
        <v>0</v>
      </c>
      <c r="K225" s="41">
        <v>0</v>
      </c>
      <c r="L225" s="39">
        <v>0</v>
      </c>
      <c r="M225" s="58"/>
    </row>
    <row r="226" spans="1:13" s="19" customFormat="1" ht="15.75" customHeight="1" x14ac:dyDescent="0.3">
      <c r="A226" s="24"/>
      <c r="B226" s="218" t="s">
        <v>28</v>
      </c>
      <c r="C226" s="224" t="s">
        <v>105</v>
      </c>
      <c r="D226" s="32" t="s">
        <v>2</v>
      </c>
      <c r="E226" s="33">
        <f t="shared" si="67"/>
        <v>400000</v>
      </c>
      <c r="F226" s="34">
        <f t="shared" ref="F226:J226" si="68">F227+F228+F229+F230+F231</f>
        <v>200000</v>
      </c>
      <c r="G226" s="33">
        <f t="shared" si="68"/>
        <v>200000</v>
      </c>
      <c r="H226" s="34">
        <f t="shared" si="68"/>
        <v>0</v>
      </c>
      <c r="I226" s="33">
        <f t="shared" si="68"/>
        <v>0</v>
      </c>
      <c r="J226" s="45">
        <f t="shared" si="68"/>
        <v>0</v>
      </c>
      <c r="K226" s="45">
        <v>0</v>
      </c>
      <c r="L226" s="35">
        <v>0</v>
      </c>
      <c r="M226" s="58"/>
    </row>
    <row r="227" spans="1:13" s="19" customFormat="1" ht="15.75" customHeight="1" x14ac:dyDescent="0.3">
      <c r="A227" s="24"/>
      <c r="B227" s="219"/>
      <c r="C227" s="225"/>
      <c r="D227" s="6" t="s">
        <v>4</v>
      </c>
      <c r="E227" s="7">
        <f t="shared" si="67"/>
        <v>0</v>
      </c>
      <c r="F227" s="28">
        <v>0</v>
      </c>
      <c r="G227" s="8">
        <v>0</v>
      </c>
      <c r="H227" s="28">
        <v>0</v>
      </c>
      <c r="I227" s="8">
        <v>0</v>
      </c>
      <c r="J227" s="47">
        <v>0</v>
      </c>
      <c r="K227" s="40">
        <v>0</v>
      </c>
      <c r="L227" s="22">
        <v>0</v>
      </c>
      <c r="M227" s="58"/>
    </row>
    <row r="228" spans="1:13" s="19" customFormat="1" ht="15.75" customHeight="1" x14ac:dyDescent="0.3">
      <c r="A228" s="24"/>
      <c r="B228" s="219"/>
      <c r="C228" s="225"/>
      <c r="D228" s="9" t="s">
        <v>3</v>
      </c>
      <c r="E228" s="10">
        <f t="shared" si="67"/>
        <v>0</v>
      </c>
      <c r="F228" s="29">
        <v>0</v>
      </c>
      <c r="G228" s="11">
        <v>0</v>
      </c>
      <c r="H228" s="29">
        <v>0</v>
      </c>
      <c r="I228" s="13">
        <v>0</v>
      </c>
      <c r="J228" s="42">
        <v>0</v>
      </c>
      <c r="K228" s="40">
        <v>0</v>
      </c>
      <c r="L228" s="22">
        <v>0</v>
      </c>
      <c r="M228" s="58"/>
    </row>
    <row r="229" spans="1:13" s="19" customFormat="1" ht="15.75" customHeight="1" x14ac:dyDescent="0.3">
      <c r="A229" s="24"/>
      <c r="B229" s="219"/>
      <c r="C229" s="225"/>
      <c r="D229" s="9" t="s">
        <v>8</v>
      </c>
      <c r="E229" s="10">
        <f t="shared" si="67"/>
        <v>400000</v>
      </c>
      <c r="F229" s="26">
        <v>200000</v>
      </c>
      <c r="G229" s="15">
        <v>200000</v>
      </c>
      <c r="H229" s="26">
        <v>0</v>
      </c>
      <c r="I229" s="15">
        <v>0</v>
      </c>
      <c r="J229" s="46">
        <v>0</v>
      </c>
      <c r="K229" s="40">
        <v>0</v>
      </c>
      <c r="L229" s="22">
        <v>0</v>
      </c>
      <c r="M229" s="58"/>
    </row>
    <row r="230" spans="1:13" s="19" customFormat="1" ht="15.75" customHeight="1" x14ac:dyDescent="0.3">
      <c r="A230" s="24"/>
      <c r="B230" s="219"/>
      <c r="C230" s="225"/>
      <c r="D230" s="9" t="s">
        <v>10</v>
      </c>
      <c r="E230" s="10">
        <f t="shared" si="67"/>
        <v>0</v>
      </c>
      <c r="F230" s="26">
        <v>0</v>
      </c>
      <c r="G230" s="10">
        <v>0</v>
      </c>
      <c r="H230" s="26">
        <v>0</v>
      </c>
      <c r="I230" s="10">
        <v>0</v>
      </c>
      <c r="J230" s="40">
        <v>0</v>
      </c>
      <c r="K230" s="40">
        <v>0</v>
      </c>
      <c r="L230" s="22">
        <v>0</v>
      </c>
      <c r="M230" s="58"/>
    </row>
    <row r="231" spans="1:13" s="19" customFormat="1" ht="15.75" customHeight="1" thickBot="1" x14ac:dyDescent="0.35">
      <c r="A231" s="24"/>
      <c r="B231" s="220"/>
      <c r="C231" s="226"/>
      <c r="D231" s="12" t="s">
        <v>5</v>
      </c>
      <c r="E231" s="17">
        <f t="shared" si="67"/>
        <v>0</v>
      </c>
      <c r="F231" s="30">
        <v>0</v>
      </c>
      <c r="G231" s="18">
        <v>0</v>
      </c>
      <c r="H231" s="30">
        <v>0</v>
      </c>
      <c r="I231" s="18">
        <v>0</v>
      </c>
      <c r="J231" s="48">
        <v>0</v>
      </c>
      <c r="K231" s="41">
        <v>0</v>
      </c>
      <c r="L231" s="39">
        <v>0</v>
      </c>
      <c r="M231" s="58"/>
    </row>
    <row r="232" spans="1:13" s="19" customFormat="1" ht="15.75" customHeight="1" x14ac:dyDescent="0.3">
      <c r="A232" s="24"/>
      <c r="B232" s="218" t="s">
        <v>47</v>
      </c>
      <c r="C232" s="224" t="s">
        <v>106</v>
      </c>
      <c r="D232" s="32" t="s">
        <v>2</v>
      </c>
      <c r="E232" s="33">
        <f>SUM(F232:L232)</f>
        <v>13568985.870000001</v>
      </c>
      <c r="F232" s="34">
        <f t="shared" ref="F232:L232" si="69">F233+F234+F235+F236+F237</f>
        <v>0</v>
      </c>
      <c r="G232" s="33">
        <f t="shared" si="69"/>
        <v>0</v>
      </c>
      <c r="H232" s="34">
        <f t="shared" si="69"/>
        <v>6565883</v>
      </c>
      <c r="I232" s="33">
        <f t="shared" si="69"/>
        <v>7003102.8700000001</v>
      </c>
      <c r="J232" s="45">
        <f t="shared" si="69"/>
        <v>0</v>
      </c>
      <c r="K232" s="45">
        <f t="shared" si="69"/>
        <v>0</v>
      </c>
      <c r="L232" s="35">
        <f t="shared" si="69"/>
        <v>0</v>
      </c>
      <c r="M232" s="58"/>
    </row>
    <row r="233" spans="1:13" s="19" customFormat="1" ht="15.75" customHeight="1" x14ac:dyDescent="0.3">
      <c r="A233" s="24"/>
      <c r="B233" s="219"/>
      <c r="C233" s="225"/>
      <c r="D233" s="6" t="s">
        <v>4</v>
      </c>
      <c r="E233" s="7">
        <f t="shared" ref="E233:E237" si="70">SUM(F233:J233)</f>
        <v>0</v>
      </c>
      <c r="F233" s="28">
        <v>0</v>
      </c>
      <c r="G233" s="8">
        <v>0</v>
      </c>
      <c r="H233" s="28">
        <v>0</v>
      </c>
      <c r="I233" s="8">
        <v>0</v>
      </c>
      <c r="J233" s="47">
        <v>0</v>
      </c>
      <c r="K233" s="40">
        <v>0</v>
      </c>
      <c r="L233" s="22">
        <v>0</v>
      </c>
      <c r="M233" s="58"/>
    </row>
    <row r="234" spans="1:13" s="19" customFormat="1" ht="15.75" customHeight="1" x14ac:dyDescent="0.3">
      <c r="A234" s="24"/>
      <c r="B234" s="219"/>
      <c r="C234" s="225"/>
      <c r="D234" s="9" t="s">
        <v>3</v>
      </c>
      <c r="E234" s="10">
        <f t="shared" si="70"/>
        <v>0</v>
      </c>
      <c r="F234" s="29">
        <v>0</v>
      </c>
      <c r="G234" s="11">
        <v>0</v>
      </c>
      <c r="H234" s="29">
        <v>0</v>
      </c>
      <c r="I234" s="13">
        <v>0</v>
      </c>
      <c r="J234" s="42">
        <v>0</v>
      </c>
      <c r="K234" s="40">
        <v>0</v>
      </c>
      <c r="L234" s="22">
        <v>0</v>
      </c>
      <c r="M234" s="58"/>
    </row>
    <row r="235" spans="1:13" s="19" customFormat="1" ht="15.75" customHeight="1" x14ac:dyDescent="0.3">
      <c r="A235" s="24"/>
      <c r="B235" s="219"/>
      <c r="C235" s="225"/>
      <c r="D235" s="9" t="s">
        <v>8</v>
      </c>
      <c r="E235" s="10">
        <f>SUM(F235:L235)</f>
        <v>13568985.870000001</v>
      </c>
      <c r="F235" s="26">
        <v>0</v>
      </c>
      <c r="G235" s="15">
        <v>0</v>
      </c>
      <c r="H235" s="26">
        <v>6565883</v>
      </c>
      <c r="I235" s="15">
        <v>7003102.8700000001</v>
      </c>
      <c r="J235" s="46">
        <v>0</v>
      </c>
      <c r="K235" s="53">
        <v>0</v>
      </c>
      <c r="L235" s="54">
        <v>0</v>
      </c>
      <c r="M235" s="60"/>
    </row>
    <row r="236" spans="1:13" s="19" customFormat="1" ht="15.75" customHeight="1" x14ac:dyDescent="0.3">
      <c r="A236" s="24"/>
      <c r="B236" s="219"/>
      <c r="C236" s="225"/>
      <c r="D236" s="9" t="s">
        <v>10</v>
      </c>
      <c r="E236" s="10">
        <f t="shared" si="70"/>
        <v>0</v>
      </c>
      <c r="F236" s="26">
        <v>0</v>
      </c>
      <c r="G236" s="10">
        <v>0</v>
      </c>
      <c r="H236" s="26">
        <v>0</v>
      </c>
      <c r="I236" s="10">
        <v>0</v>
      </c>
      <c r="J236" s="40">
        <v>0</v>
      </c>
      <c r="K236" s="40">
        <v>0</v>
      </c>
      <c r="L236" s="22">
        <v>0</v>
      </c>
      <c r="M236" s="58"/>
    </row>
    <row r="237" spans="1:13" s="19" customFormat="1" ht="15.75" customHeight="1" thickBot="1" x14ac:dyDescent="0.35">
      <c r="A237" s="24"/>
      <c r="B237" s="220"/>
      <c r="C237" s="226"/>
      <c r="D237" s="12" t="s">
        <v>5</v>
      </c>
      <c r="E237" s="17">
        <f t="shared" si="70"/>
        <v>0</v>
      </c>
      <c r="F237" s="30">
        <v>0</v>
      </c>
      <c r="G237" s="18">
        <v>0</v>
      </c>
      <c r="H237" s="30">
        <v>0</v>
      </c>
      <c r="I237" s="18">
        <v>0</v>
      </c>
      <c r="J237" s="48">
        <v>0</v>
      </c>
      <c r="K237" s="41">
        <v>0</v>
      </c>
      <c r="L237" s="39">
        <v>0</v>
      </c>
      <c r="M237" s="58"/>
    </row>
    <row r="238" spans="1:13" s="19" customFormat="1" ht="15.75" customHeight="1" x14ac:dyDescent="0.3">
      <c r="A238" s="24"/>
      <c r="B238" s="221" t="s">
        <v>29</v>
      </c>
      <c r="C238" s="224" t="s">
        <v>107</v>
      </c>
      <c r="D238" s="32" t="s">
        <v>2</v>
      </c>
      <c r="E238" s="33">
        <f t="shared" si="67"/>
        <v>13289133.99</v>
      </c>
      <c r="F238" s="34">
        <f>F244+F250</f>
        <v>7138266</v>
      </c>
      <c r="G238" s="34">
        <f t="shared" ref="G238:J238" si="71">G244+G250</f>
        <v>6150867.9900000002</v>
      </c>
      <c r="H238" s="34">
        <f t="shared" si="71"/>
        <v>0</v>
      </c>
      <c r="I238" s="34">
        <f t="shared" si="71"/>
        <v>0</v>
      </c>
      <c r="J238" s="43">
        <f t="shared" si="71"/>
        <v>0</v>
      </c>
      <c r="K238" s="45">
        <v>0</v>
      </c>
      <c r="L238" s="35">
        <v>0</v>
      </c>
      <c r="M238" s="58"/>
    </row>
    <row r="239" spans="1:13" s="19" customFormat="1" ht="15.75" customHeight="1" x14ac:dyDescent="0.3">
      <c r="A239" s="24"/>
      <c r="B239" s="222"/>
      <c r="C239" s="225"/>
      <c r="D239" s="6" t="s">
        <v>4</v>
      </c>
      <c r="E239" s="7">
        <f t="shared" si="67"/>
        <v>0</v>
      </c>
      <c r="F239" s="28">
        <v>0</v>
      </c>
      <c r="G239" s="8">
        <v>0</v>
      </c>
      <c r="H239" s="28">
        <v>0</v>
      </c>
      <c r="I239" s="8">
        <v>0</v>
      </c>
      <c r="J239" s="47">
        <v>0</v>
      </c>
      <c r="K239" s="40">
        <v>0</v>
      </c>
      <c r="L239" s="22">
        <v>0</v>
      </c>
      <c r="M239" s="58"/>
    </row>
    <row r="240" spans="1:13" s="19" customFormat="1" ht="15.75" customHeight="1" x14ac:dyDescent="0.3">
      <c r="A240" s="24"/>
      <c r="B240" s="222"/>
      <c r="C240" s="225"/>
      <c r="D240" s="9" t="s">
        <v>3</v>
      </c>
      <c r="E240" s="10">
        <f t="shared" si="67"/>
        <v>0</v>
      </c>
      <c r="F240" s="29">
        <v>0</v>
      </c>
      <c r="G240" s="11">
        <v>0</v>
      </c>
      <c r="H240" s="29">
        <v>0</v>
      </c>
      <c r="I240" s="13">
        <v>0</v>
      </c>
      <c r="J240" s="42">
        <v>0</v>
      </c>
      <c r="K240" s="40">
        <v>0</v>
      </c>
      <c r="L240" s="22">
        <v>0</v>
      </c>
      <c r="M240" s="58"/>
    </row>
    <row r="241" spans="1:13" s="19" customFormat="1" ht="15.75" customHeight="1" x14ac:dyDescent="0.3">
      <c r="A241" s="24"/>
      <c r="B241" s="222"/>
      <c r="C241" s="225"/>
      <c r="D241" s="9" t="s">
        <v>8</v>
      </c>
      <c r="E241" s="10">
        <f t="shared" si="67"/>
        <v>13289133.99</v>
      </c>
      <c r="F241" s="26">
        <f>F247+F253</f>
        <v>7138266</v>
      </c>
      <c r="G241" s="26">
        <f t="shared" ref="G241:J241" si="72">G247+G253</f>
        <v>6150867.9900000002</v>
      </c>
      <c r="H241" s="26">
        <f t="shared" si="72"/>
        <v>0</v>
      </c>
      <c r="I241" s="26">
        <f t="shared" si="72"/>
        <v>0</v>
      </c>
      <c r="J241" s="44">
        <f t="shared" si="72"/>
        <v>0</v>
      </c>
      <c r="K241" s="40">
        <v>0</v>
      </c>
      <c r="L241" s="22">
        <v>0</v>
      </c>
      <c r="M241" s="58"/>
    </row>
    <row r="242" spans="1:13" s="19" customFormat="1" ht="15.75" customHeight="1" x14ac:dyDescent="0.3">
      <c r="A242" s="24"/>
      <c r="B242" s="222"/>
      <c r="C242" s="225"/>
      <c r="D242" s="9" t="s">
        <v>10</v>
      </c>
      <c r="E242" s="10">
        <f t="shared" si="67"/>
        <v>0</v>
      </c>
      <c r="F242" s="26">
        <v>0</v>
      </c>
      <c r="G242" s="10">
        <v>0</v>
      </c>
      <c r="H242" s="26">
        <v>0</v>
      </c>
      <c r="I242" s="10">
        <v>0</v>
      </c>
      <c r="J242" s="40">
        <v>0</v>
      </c>
      <c r="K242" s="40">
        <v>0</v>
      </c>
      <c r="L242" s="22">
        <v>0</v>
      </c>
      <c r="M242" s="58"/>
    </row>
    <row r="243" spans="1:13" s="19" customFormat="1" ht="15.75" customHeight="1" thickBot="1" x14ac:dyDescent="0.35">
      <c r="A243" s="24"/>
      <c r="B243" s="223"/>
      <c r="C243" s="226"/>
      <c r="D243" s="12" t="s">
        <v>5</v>
      </c>
      <c r="E243" s="17">
        <f t="shared" si="67"/>
        <v>0</v>
      </c>
      <c r="F243" s="30">
        <v>0</v>
      </c>
      <c r="G243" s="18">
        <v>0</v>
      </c>
      <c r="H243" s="30">
        <v>0</v>
      </c>
      <c r="I243" s="18">
        <v>0</v>
      </c>
      <c r="J243" s="48">
        <v>0</v>
      </c>
      <c r="K243" s="41">
        <v>0</v>
      </c>
      <c r="L243" s="39">
        <v>0</v>
      </c>
      <c r="M243" s="58"/>
    </row>
    <row r="244" spans="1:13" s="19" customFormat="1" ht="15.75" customHeight="1" x14ac:dyDescent="0.3">
      <c r="A244" s="24"/>
      <c r="B244" s="235" t="s">
        <v>30</v>
      </c>
      <c r="C244" s="224" t="s">
        <v>108</v>
      </c>
      <c r="D244" s="32" t="s">
        <v>2</v>
      </c>
      <c r="E244" s="33">
        <f t="shared" si="67"/>
        <v>9119279.1899999995</v>
      </c>
      <c r="F244" s="34">
        <f t="shared" ref="F244:J244" si="73">F245+F246+F247+F248+F249</f>
        <v>4938266</v>
      </c>
      <c r="G244" s="33">
        <f>G245+G246+G247+G248+G249</f>
        <v>4181013.19</v>
      </c>
      <c r="H244" s="34">
        <f t="shared" si="73"/>
        <v>0</v>
      </c>
      <c r="I244" s="33">
        <f t="shared" si="73"/>
        <v>0</v>
      </c>
      <c r="J244" s="45">
        <f t="shared" si="73"/>
        <v>0</v>
      </c>
      <c r="K244" s="45">
        <v>0</v>
      </c>
      <c r="L244" s="35">
        <v>0</v>
      </c>
      <c r="M244" s="58"/>
    </row>
    <row r="245" spans="1:13" s="19" customFormat="1" ht="15.75" customHeight="1" x14ac:dyDescent="0.3">
      <c r="A245" s="24"/>
      <c r="B245" s="236"/>
      <c r="C245" s="225"/>
      <c r="D245" s="6" t="s">
        <v>4</v>
      </c>
      <c r="E245" s="7">
        <f t="shared" si="67"/>
        <v>0</v>
      </c>
      <c r="F245" s="28">
        <v>0</v>
      </c>
      <c r="G245" s="8">
        <v>0</v>
      </c>
      <c r="H245" s="28">
        <v>0</v>
      </c>
      <c r="I245" s="8">
        <v>0</v>
      </c>
      <c r="J245" s="47">
        <v>0</v>
      </c>
      <c r="K245" s="40">
        <v>0</v>
      </c>
      <c r="L245" s="22">
        <v>0</v>
      </c>
      <c r="M245" s="58"/>
    </row>
    <row r="246" spans="1:13" s="19" customFormat="1" ht="25.5" customHeight="1" x14ac:dyDescent="0.3">
      <c r="A246" s="24"/>
      <c r="B246" s="236"/>
      <c r="C246" s="225"/>
      <c r="D246" s="9" t="s">
        <v>3</v>
      </c>
      <c r="E246" s="10">
        <f t="shared" si="67"/>
        <v>0</v>
      </c>
      <c r="F246" s="29">
        <v>0</v>
      </c>
      <c r="G246" s="11">
        <v>0</v>
      </c>
      <c r="H246" s="29">
        <v>0</v>
      </c>
      <c r="I246" s="13">
        <v>0</v>
      </c>
      <c r="J246" s="42">
        <v>0</v>
      </c>
      <c r="K246" s="40">
        <v>0</v>
      </c>
      <c r="L246" s="22">
        <v>0</v>
      </c>
      <c r="M246" s="58"/>
    </row>
    <row r="247" spans="1:13" s="19" customFormat="1" ht="15.75" customHeight="1" x14ac:dyDescent="0.3">
      <c r="A247" s="24"/>
      <c r="B247" s="236"/>
      <c r="C247" s="225"/>
      <c r="D247" s="9" t="s">
        <v>8</v>
      </c>
      <c r="E247" s="10">
        <f t="shared" si="67"/>
        <v>9119279.1899999995</v>
      </c>
      <c r="F247" s="26">
        <v>4938266</v>
      </c>
      <c r="G247" s="15">
        <v>4181013.19</v>
      </c>
      <c r="H247" s="26">
        <v>0</v>
      </c>
      <c r="I247" s="15">
        <v>0</v>
      </c>
      <c r="J247" s="46">
        <v>0</v>
      </c>
      <c r="K247" s="40">
        <v>0</v>
      </c>
      <c r="L247" s="22">
        <v>0</v>
      </c>
      <c r="M247" s="58"/>
    </row>
    <row r="248" spans="1:13" s="19" customFormat="1" ht="15.75" customHeight="1" x14ac:dyDescent="0.3">
      <c r="A248" s="24"/>
      <c r="B248" s="236"/>
      <c r="C248" s="225"/>
      <c r="D248" s="9" t="s">
        <v>10</v>
      </c>
      <c r="E248" s="10">
        <f t="shared" si="67"/>
        <v>0</v>
      </c>
      <c r="F248" s="26">
        <v>0</v>
      </c>
      <c r="G248" s="10">
        <v>0</v>
      </c>
      <c r="H248" s="26">
        <v>0</v>
      </c>
      <c r="I248" s="10">
        <v>0</v>
      </c>
      <c r="J248" s="40">
        <v>0</v>
      </c>
      <c r="K248" s="40">
        <v>0</v>
      </c>
      <c r="L248" s="22">
        <v>0</v>
      </c>
      <c r="M248" s="58"/>
    </row>
    <row r="249" spans="1:13" s="19" customFormat="1" ht="15.75" customHeight="1" thickBot="1" x14ac:dyDescent="0.35">
      <c r="A249" s="24"/>
      <c r="B249" s="237"/>
      <c r="C249" s="226"/>
      <c r="D249" s="12" t="s">
        <v>5</v>
      </c>
      <c r="E249" s="17">
        <f t="shared" si="67"/>
        <v>0</v>
      </c>
      <c r="F249" s="30">
        <v>0</v>
      </c>
      <c r="G249" s="18">
        <v>0</v>
      </c>
      <c r="H249" s="30">
        <v>0</v>
      </c>
      <c r="I249" s="18">
        <v>0</v>
      </c>
      <c r="J249" s="48">
        <v>0</v>
      </c>
      <c r="K249" s="41">
        <v>0</v>
      </c>
      <c r="L249" s="39">
        <v>0</v>
      </c>
      <c r="M249" s="58"/>
    </row>
    <row r="250" spans="1:13" ht="15.75" customHeight="1" x14ac:dyDescent="0.3">
      <c r="A250" s="2"/>
      <c r="B250" s="229" t="s">
        <v>31</v>
      </c>
      <c r="C250" s="232" t="s">
        <v>109</v>
      </c>
      <c r="D250" s="32" t="s">
        <v>2</v>
      </c>
      <c r="E250" s="33">
        <f>SUM(F250:J250)</f>
        <v>4169854.8</v>
      </c>
      <c r="F250" s="34">
        <f t="shared" ref="F250:I250" si="74">F251+F252+F253+F254+F255</f>
        <v>2200000</v>
      </c>
      <c r="G250" s="33">
        <f t="shared" si="74"/>
        <v>1969854.8</v>
      </c>
      <c r="H250" s="34">
        <f t="shared" si="74"/>
        <v>0</v>
      </c>
      <c r="I250" s="33">
        <f t="shared" si="74"/>
        <v>0</v>
      </c>
      <c r="J250" s="45">
        <f>J253</f>
        <v>0</v>
      </c>
      <c r="K250" s="45">
        <v>0</v>
      </c>
      <c r="L250" s="35">
        <v>0</v>
      </c>
      <c r="M250" s="58"/>
    </row>
    <row r="251" spans="1:13" ht="15.75" customHeight="1" x14ac:dyDescent="0.3">
      <c r="A251" s="2"/>
      <c r="B251" s="230"/>
      <c r="C251" s="233"/>
      <c r="D251" s="6" t="s">
        <v>4</v>
      </c>
      <c r="E251" s="7">
        <f t="shared" si="67"/>
        <v>0</v>
      </c>
      <c r="F251" s="28">
        <v>0</v>
      </c>
      <c r="G251" s="8">
        <v>0</v>
      </c>
      <c r="H251" s="28">
        <v>0</v>
      </c>
      <c r="I251" s="8">
        <v>0</v>
      </c>
      <c r="J251" s="47">
        <v>0</v>
      </c>
      <c r="K251" s="40">
        <v>0</v>
      </c>
      <c r="L251" s="22">
        <v>0</v>
      </c>
      <c r="M251" s="58"/>
    </row>
    <row r="252" spans="1:13" ht="26.4" x14ac:dyDescent="0.3">
      <c r="A252" s="2"/>
      <c r="B252" s="230"/>
      <c r="C252" s="233"/>
      <c r="D252" s="9" t="s">
        <v>3</v>
      </c>
      <c r="E252" s="10">
        <f t="shared" si="67"/>
        <v>0</v>
      </c>
      <c r="F252" s="29">
        <v>0</v>
      </c>
      <c r="G252" s="11">
        <v>0</v>
      </c>
      <c r="H252" s="29">
        <v>0</v>
      </c>
      <c r="I252" s="13">
        <v>0</v>
      </c>
      <c r="J252" s="42">
        <v>0</v>
      </c>
      <c r="K252" s="40">
        <v>0</v>
      </c>
      <c r="L252" s="22">
        <v>0</v>
      </c>
      <c r="M252" s="58"/>
    </row>
    <row r="253" spans="1:13" ht="15.75" customHeight="1" x14ac:dyDescent="0.3">
      <c r="A253" s="2"/>
      <c r="B253" s="230"/>
      <c r="C253" s="233"/>
      <c r="D253" s="9" t="s">
        <v>8</v>
      </c>
      <c r="E253" s="10">
        <f>SUM(F253:J253)</f>
        <v>4169854.8</v>
      </c>
      <c r="F253" s="26">
        <v>2200000</v>
      </c>
      <c r="G253" s="15">
        <v>1969854.8</v>
      </c>
      <c r="H253" s="26">
        <v>0</v>
      </c>
      <c r="I253" s="15">
        <v>0</v>
      </c>
      <c r="J253" s="46">
        <v>0</v>
      </c>
      <c r="K253" s="40">
        <v>0</v>
      </c>
      <c r="L253" s="22">
        <v>0</v>
      </c>
      <c r="M253" s="58"/>
    </row>
    <row r="254" spans="1:13" ht="15.75" customHeight="1" x14ac:dyDescent="0.3">
      <c r="A254" s="2"/>
      <c r="B254" s="230"/>
      <c r="C254" s="233"/>
      <c r="D254" s="9" t="s">
        <v>10</v>
      </c>
      <c r="E254" s="10">
        <f t="shared" si="67"/>
        <v>0</v>
      </c>
      <c r="F254" s="26">
        <v>0</v>
      </c>
      <c r="G254" s="10">
        <v>0</v>
      </c>
      <c r="H254" s="26">
        <v>0</v>
      </c>
      <c r="I254" s="10">
        <v>0</v>
      </c>
      <c r="J254" s="40">
        <v>0</v>
      </c>
      <c r="K254" s="40">
        <v>0</v>
      </c>
      <c r="L254" s="22">
        <v>0</v>
      </c>
      <c r="M254" s="58"/>
    </row>
    <row r="255" spans="1:13" ht="15" thickBot="1" x14ac:dyDescent="0.35">
      <c r="A255" s="3"/>
      <c r="B255" s="231"/>
      <c r="C255" s="234"/>
      <c r="D255" s="12" t="s">
        <v>5</v>
      </c>
      <c r="E255" s="17">
        <f t="shared" si="67"/>
        <v>0</v>
      </c>
      <c r="F255" s="30">
        <v>0</v>
      </c>
      <c r="G255" s="18">
        <v>0</v>
      </c>
      <c r="H255" s="30">
        <v>0</v>
      </c>
      <c r="I255" s="18">
        <v>0</v>
      </c>
      <c r="J255" s="48">
        <v>0</v>
      </c>
      <c r="K255" s="41">
        <v>0</v>
      </c>
      <c r="L255" s="39">
        <v>0</v>
      </c>
      <c r="M255" s="58"/>
    </row>
    <row r="256" spans="1:13" s="207" customFormat="1" x14ac:dyDescent="0.3">
      <c r="A256" s="205"/>
      <c r="B256" s="321" t="s">
        <v>1</v>
      </c>
      <c r="C256" s="323" t="s">
        <v>112</v>
      </c>
      <c r="D256" s="323" t="s">
        <v>6</v>
      </c>
      <c r="E256" s="325" t="s">
        <v>2</v>
      </c>
      <c r="F256" s="262" t="s">
        <v>7</v>
      </c>
      <c r="G256" s="263"/>
      <c r="H256" s="263"/>
      <c r="I256" s="263"/>
      <c r="J256" s="263"/>
      <c r="K256" s="263"/>
      <c r="L256" s="264"/>
      <c r="M256" s="206"/>
    </row>
    <row r="257" spans="1:13" s="207" customFormat="1" ht="26.25" customHeight="1" thickBot="1" x14ac:dyDescent="0.35">
      <c r="A257" s="205"/>
      <c r="B257" s="322"/>
      <c r="C257" s="324"/>
      <c r="D257" s="324"/>
      <c r="E257" s="326"/>
      <c r="F257" s="208">
        <v>2019</v>
      </c>
      <c r="G257" s="209">
        <v>2020</v>
      </c>
      <c r="H257" s="208">
        <v>2021</v>
      </c>
      <c r="I257" s="209">
        <v>2022</v>
      </c>
      <c r="J257" s="209">
        <v>2023</v>
      </c>
      <c r="K257" s="209">
        <v>2024</v>
      </c>
      <c r="L257" s="209">
        <v>2025</v>
      </c>
      <c r="M257" s="206"/>
    </row>
    <row r="258" spans="1:13" s="170" customFormat="1" ht="15" customHeight="1" thickBot="1" x14ac:dyDescent="0.35">
      <c r="A258" s="166"/>
      <c r="B258" s="297">
        <v>1</v>
      </c>
      <c r="C258" s="300" t="s">
        <v>50</v>
      </c>
      <c r="D258" s="167" t="s">
        <v>2</v>
      </c>
      <c r="E258" s="168">
        <f>SUM(F258:L258)</f>
        <v>47300000</v>
      </c>
      <c r="F258" s="204">
        <f>F264+F270+F276</f>
        <v>0</v>
      </c>
      <c r="G258" s="204">
        <f t="shared" ref="G258:L258" si="75">G264+G270+G276</f>
        <v>0</v>
      </c>
      <c r="H258" s="204">
        <f t="shared" si="75"/>
        <v>0</v>
      </c>
      <c r="I258" s="204">
        <f t="shared" si="75"/>
        <v>0</v>
      </c>
      <c r="J258" s="204">
        <f t="shared" si="75"/>
        <v>15300000</v>
      </c>
      <c r="K258" s="204">
        <f t="shared" si="75"/>
        <v>16000000</v>
      </c>
      <c r="L258" s="204">
        <f t="shared" si="75"/>
        <v>16000000</v>
      </c>
      <c r="M258" s="169"/>
    </row>
    <row r="259" spans="1:13" s="170" customFormat="1" ht="15" thickBot="1" x14ac:dyDescent="0.35">
      <c r="A259" s="166"/>
      <c r="B259" s="298"/>
      <c r="C259" s="301"/>
      <c r="D259" s="171" t="s">
        <v>4</v>
      </c>
      <c r="E259" s="168">
        <f t="shared" ref="E259:E263" si="76">SUM(F259:L259)</f>
        <v>0</v>
      </c>
      <c r="F259" s="172">
        <f t="shared" ref="F259:F263" si="77">F265+F271+F277</f>
        <v>0</v>
      </c>
      <c r="G259" s="172">
        <f t="shared" ref="G259:L259" si="78">G265+G271+G277</f>
        <v>0</v>
      </c>
      <c r="H259" s="172">
        <f t="shared" si="78"/>
        <v>0</v>
      </c>
      <c r="I259" s="172">
        <f t="shared" si="78"/>
        <v>0</v>
      </c>
      <c r="J259" s="172">
        <f t="shared" si="78"/>
        <v>0</v>
      </c>
      <c r="K259" s="172">
        <f t="shared" si="78"/>
        <v>0</v>
      </c>
      <c r="L259" s="172">
        <f t="shared" si="78"/>
        <v>0</v>
      </c>
      <c r="M259" s="169"/>
    </row>
    <row r="260" spans="1:13" s="170" customFormat="1" ht="28.2" thickBot="1" x14ac:dyDescent="0.35">
      <c r="A260" s="166"/>
      <c r="B260" s="298"/>
      <c r="C260" s="301"/>
      <c r="D260" s="173" t="s">
        <v>3</v>
      </c>
      <c r="E260" s="168">
        <f t="shared" si="76"/>
        <v>0</v>
      </c>
      <c r="F260" s="174">
        <f t="shared" si="77"/>
        <v>0</v>
      </c>
      <c r="G260" s="174">
        <f t="shared" ref="G260:L260" si="79">G266+G272+G278</f>
        <v>0</v>
      </c>
      <c r="H260" s="174">
        <f t="shared" si="79"/>
        <v>0</v>
      </c>
      <c r="I260" s="174">
        <f t="shared" si="79"/>
        <v>0</v>
      </c>
      <c r="J260" s="174">
        <f t="shared" si="79"/>
        <v>0</v>
      </c>
      <c r="K260" s="174">
        <f t="shared" si="79"/>
        <v>0</v>
      </c>
      <c r="L260" s="174">
        <f t="shared" si="79"/>
        <v>0</v>
      </c>
      <c r="M260" s="169"/>
    </row>
    <row r="261" spans="1:13" s="170" customFormat="1" ht="15" thickBot="1" x14ac:dyDescent="0.35">
      <c r="A261" s="166"/>
      <c r="B261" s="298"/>
      <c r="C261" s="301"/>
      <c r="D261" s="173" t="s">
        <v>8</v>
      </c>
      <c r="E261" s="168">
        <f t="shared" si="76"/>
        <v>47300000</v>
      </c>
      <c r="F261" s="175">
        <f t="shared" si="77"/>
        <v>0</v>
      </c>
      <c r="G261" s="175">
        <f t="shared" ref="G261:L261" si="80">G267+G273+G279</f>
        <v>0</v>
      </c>
      <c r="H261" s="175">
        <f t="shared" si="80"/>
        <v>0</v>
      </c>
      <c r="I261" s="175">
        <f t="shared" si="80"/>
        <v>0</v>
      </c>
      <c r="J261" s="175">
        <f t="shared" si="80"/>
        <v>15300000</v>
      </c>
      <c r="K261" s="175">
        <f t="shared" si="80"/>
        <v>16000000</v>
      </c>
      <c r="L261" s="175">
        <f t="shared" si="80"/>
        <v>16000000</v>
      </c>
      <c r="M261" s="169"/>
    </row>
    <row r="262" spans="1:13" s="170" customFormat="1" ht="15" thickBot="1" x14ac:dyDescent="0.35">
      <c r="A262" s="166"/>
      <c r="B262" s="298"/>
      <c r="C262" s="301"/>
      <c r="D262" s="173" t="s">
        <v>10</v>
      </c>
      <c r="E262" s="168">
        <f t="shared" si="76"/>
        <v>0</v>
      </c>
      <c r="F262" s="175">
        <f t="shared" si="77"/>
        <v>0</v>
      </c>
      <c r="G262" s="175">
        <f t="shared" ref="G262:L262" si="81">G268+G274+G280</f>
        <v>0</v>
      </c>
      <c r="H262" s="175">
        <f t="shared" si="81"/>
        <v>0</v>
      </c>
      <c r="I262" s="175">
        <f t="shared" si="81"/>
        <v>0</v>
      </c>
      <c r="J262" s="175">
        <f t="shared" si="81"/>
        <v>0</v>
      </c>
      <c r="K262" s="175">
        <f t="shared" si="81"/>
        <v>0</v>
      </c>
      <c r="L262" s="175">
        <f t="shared" si="81"/>
        <v>0</v>
      </c>
      <c r="M262" s="169"/>
    </row>
    <row r="263" spans="1:13" s="170" customFormat="1" ht="15" thickBot="1" x14ac:dyDescent="0.35">
      <c r="A263" s="166"/>
      <c r="B263" s="299"/>
      <c r="C263" s="302"/>
      <c r="D263" s="176" t="s">
        <v>5</v>
      </c>
      <c r="E263" s="193">
        <f t="shared" si="76"/>
        <v>0</v>
      </c>
      <c r="F263" s="177">
        <f t="shared" si="77"/>
        <v>0</v>
      </c>
      <c r="G263" s="177">
        <f t="shared" ref="G263:L263" si="82">G269+G275+G281</f>
        <v>0</v>
      </c>
      <c r="H263" s="177">
        <f t="shared" si="82"/>
        <v>0</v>
      </c>
      <c r="I263" s="177">
        <f t="shared" si="82"/>
        <v>0</v>
      </c>
      <c r="J263" s="177">
        <f t="shared" si="82"/>
        <v>0</v>
      </c>
      <c r="K263" s="177">
        <f t="shared" si="82"/>
        <v>0</v>
      </c>
      <c r="L263" s="177">
        <f t="shared" si="82"/>
        <v>0</v>
      </c>
      <c r="M263" s="169"/>
    </row>
    <row r="264" spans="1:13" ht="15" customHeight="1" x14ac:dyDescent="0.3">
      <c r="A264" s="61"/>
      <c r="B264" s="303" t="s">
        <v>11</v>
      </c>
      <c r="C264" s="224" t="s">
        <v>51</v>
      </c>
      <c r="D264" s="32" t="s">
        <v>2</v>
      </c>
      <c r="E264" s="10">
        <f>SUM(F264:L264)</f>
        <v>5450000</v>
      </c>
      <c r="F264" s="34">
        <f>F265+F266+F267+F268+F269</f>
        <v>0</v>
      </c>
      <c r="G264" s="34">
        <f t="shared" ref="G264:L264" si="83">G265+G266+G267+G268+G269</f>
        <v>0</v>
      </c>
      <c r="H264" s="34">
        <f t="shared" si="83"/>
        <v>0</v>
      </c>
      <c r="I264" s="34">
        <f t="shared" si="83"/>
        <v>0</v>
      </c>
      <c r="J264" s="34">
        <f t="shared" si="83"/>
        <v>1350000</v>
      </c>
      <c r="K264" s="34">
        <f t="shared" si="83"/>
        <v>2050000</v>
      </c>
      <c r="L264" s="34">
        <f t="shared" si="83"/>
        <v>2050000</v>
      </c>
      <c r="M264" s="58"/>
    </row>
    <row r="265" spans="1:13" x14ac:dyDescent="0.3">
      <c r="A265" s="61"/>
      <c r="B265" s="219"/>
      <c r="C265" s="225"/>
      <c r="D265" s="6" t="s">
        <v>4</v>
      </c>
      <c r="E265" s="10">
        <f t="shared" ref="E265:E281" si="84">SUM(F265:L265)</f>
        <v>0</v>
      </c>
      <c r="F265" s="28">
        <v>0</v>
      </c>
      <c r="G265" s="8">
        <v>0</v>
      </c>
      <c r="H265" s="28">
        <v>0</v>
      </c>
      <c r="I265" s="8">
        <v>0</v>
      </c>
      <c r="J265" s="47">
        <v>0</v>
      </c>
      <c r="K265" s="40">
        <v>0</v>
      </c>
      <c r="L265" s="22">
        <v>0</v>
      </c>
      <c r="M265" s="58"/>
    </row>
    <row r="266" spans="1:13" ht="26.4" x14ac:dyDescent="0.3">
      <c r="A266" s="61"/>
      <c r="B266" s="219"/>
      <c r="C266" s="225"/>
      <c r="D266" s="9" t="s">
        <v>3</v>
      </c>
      <c r="E266" s="10">
        <f t="shared" si="84"/>
        <v>0</v>
      </c>
      <c r="F266" s="29">
        <v>0</v>
      </c>
      <c r="G266" s="11">
        <v>0</v>
      </c>
      <c r="H266" s="29">
        <v>0</v>
      </c>
      <c r="I266" s="13">
        <v>0</v>
      </c>
      <c r="J266" s="42">
        <v>0</v>
      </c>
      <c r="K266" s="40">
        <v>0</v>
      </c>
      <c r="L266" s="22">
        <v>0</v>
      </c>
      <c r="M266" s="58"/>
    </row>
    <row r="267" spans="1:13" x14ac:dyDescent="0.3">
      <c r="A267" s="61"/>
      <c r="B267" s="219"/>
      <c r="C267" s="225"/>
      <c r="D267" s="9" t="s">
        <v>8</v>
      </c>
      <c r="E267" s="10">
        <f t="shared" si="84"/>
        <v>5450000</v>
      </c>
      <c r="F267" s="26">
        <v>0</v>
      </c>
      <c r="G267" s="15">
        <v>0</v>
      </c>
      <c r="H267" s="26">
        <v>0</v>
      </c>
      <c r="I267" s="15">
        <v>0</v>
      </c>
      <c r="J267" s="46">
        <v>1350000</v>
      </c>
      <c r="K267" s="40">
        <v>2050000</v>
      </c>
      <c r="L267" s="22">
        <v>2050000</v>
      </c>
      <c r="M267" s="58"/>
    </row>
    <row r="268" spans="1:13" x14ac:dyDescent="0.3">
      <c r="A268" s="61"/>
      <c r="B268" s="219"/>
      <c r="C268" s="225"/>
      <c r="D268" s="9" t="s">
        <v>10</v>
      </c>
      <c r="E268" s="10">
        <f t="shared" si="84"/>
        <v>0</v>
      </c>
      <c r="F268" s="26">
        <v>0</v>
      </c>
      <c r="G268" s="10">
        <v>0</v>
      </c>
      <c r="H268" s="26">
        <v>0</v>
      </c>
      <c r="I268" s="10">
        <v>0</v>
      </c>
      <c r="J268" s="40">
        <v>0</v>
      </c>
      <c r="K268" s="40">
        <v>0</v>
      </c>
      <c r="L268" s="22">
        <v>0</v>
      </c>
      <c r="M268" s="58"/>
    </row>
    <row r="269" spans="1:13" ht="15" thickBot="1" x14ac:dyDescent="0.35">
      <c r="A269" s="61"/>
      <c r="B269" s="220"/>
      <c r="C269" s="226"/>
      <c r="D269" s="12" t="s">
        <v>5</v>
      </c>
      <c r="E269" s="10">
        <f t="shared" si="84"/>
        <v>0</v>
      </c>
      <c r="F269" s="30">
        <v>0</v>
      </c>
      <c r="G269" s="18">
        <v>0</v>
      </c>
      <c r="H269" s="30">
        <v>0</v>
      </c>
      <c r="I269" s="18">
        <v>0</v>
      </c>
      <c r="J269" s="48">
        <v>0</v>
      </c>
      <c r="K269" s="41">
        <v>0</v>
      </c>
      <c r="L269" s="39">
        <v>0</v>
      </c>
      <c r="M269" s="58"/>
    </row>
    <row r="270" spans="1:13" ht="15" customHeight="1" x14ac:dyDescent="0.3">
      <c r="A270" s="61"/>
      <c r="B270" s="218" t="s">
        <v>20</v>
      </c>
      <c r="C270" s="224" t="s">
        <v>52</v>
      </c>
      <c r="D270" s="32" t="s">
        <v>2</v>
      </c>
      <c r="E270" s="10">
        <f t="shared" si="84"/>
        <v>40950000</v>
      </c>
      <c r="F270" s="34">
        <f>F271+F272+F273+F274+F275</f>
        <v>0</v>
      </c>
      <c r="G270" s="34">
        <f t="shared" ref="G270:L270" si="85">G271+G272+G273+G274+G275</f>
        <v>0</v>
      </c>
      <c r="H270" s="34">
        <f t="shared" si="85"/>
        <v>0</v>
      </c>
      <c r="I270" s="34">
        <f t="shared" si="85"/>
        <v>0</v>
      </c>
      <c r="J270" s="34">
        <f t="shared" si="85"/>
        <v>13650000</v>
      </c>
      <c r="K270" s="34">
        <f t="shared" si="85"/>
        <v>13650000</v>
      </c>
      <c r="L270" s="34">
        <f t="shared" si="85"/>
        <v>13650000</v>
      </c>
      <c r="M270" s="58"/>
    </row>
    <row r="271" spans="1:13" x14ac:dyDescent="0.3">
      <c r="A271" s="61"/>
      <c r="B271" s="219"/>
      <c r="C271" s="225"/>
      <c r="D271" s="6" t="s">
        <v>4</v>
      </c>
      <c r="E271" s="10">
        <f t="shared" si="84"/>
        <v>0</v>
      </c>
      <c r="F271" s="28">
        <v>0</v>
      </c>
      <c r="G271" s="8">
        <v>0</v>
      </c>
      <c r="H271" s="28">
        <v>0</v>
      </c>
      <c r="I271" s="8">
        <v>0</v>
      </c>
      <c r="J271" s="47">
        <v>0</v>
      </c>
      <c r="K271" s="40">
        <v>0</v>
      </c>
      <c r="L271" s="22">
        <v>0</v>
      </c>
      <c r="M271" s="58"/>
    </row>
    <row r="272" spans="1:13" ht="26.4" x14ac:dyDescent="0.3">
      <c r="A272" s="61"/>
      <c r="B272" s="219"/>
      <c r="C272" s="225"/>
      <c r="D272" s="9" t="s">
        <v>3</v>
      </c>
      <c r="E272" s="10">
        <f t="shared" si="84"/>
        <v>0</v>
      </c>
      <c r="F272" s="29">
        <v>0</v>
      </c>
      <c r="G272" s="11">
        <v>0</v>
      </c>
      <c r="H272" s="29">
        <v>0</v>
      </c>
      <c r="I272" s="13">
        <v>0</v>
      </c>
      <c r="J272" s="42">
        <v>0</v>
      </c>
      <c r="K272" s="40">
        <v>0</v>
      </c>
      <c r="L272" s="22">
        <v>0</v>
      </c>
      <c r="M272" s="58"/>
    </row>
    <row r="273" spans="1:13" x14ac:dyDescent="0.3">
      <c r="A273" s="61"/>
      <c r="B273" s="219"/>
      <c r="C273" s="225"/>
      <c r="D273" s="9" t="s">
        <v>8</v>
      </c>
      <c r="E273" s="10">
        <f t="shared" si="84"/>
        <v>40950000</v>
      </c>
      <c r="F273" s="26">
        <v>0</v>
      </c>
      <c r="G273" s="15">
        <v>0</v>
      </c>
      <c r="H273" s="26">
        <v>0</v>
      </c>
      <c r="I273" s="15">
        <v>0</v>
      </c>
      <c r="J273" s="46">
        <v>13650000</v>
      </c>
      <c r="K273" s="40">
        <v>13650000</v>
      </c>
      <c r="L273" s="22">
        <v>13650000</v>
      </c>
      <c r="M273" s="58"/>
    </row>
    <row r="274" spans="1:13" x14ac:dyDescent="0.3">
      <c r="A274" s="61"/>
      <c r="B274" s="219"/>
      <c r="C274" s="225"/>
      <c r="D274" s="9" t="s">
        <v>10</v>
      </c>
      <c r="E274" s="10">
        <f t="shared" si="84"/>
        <v>0</v>
      </c>
      <c r="F274" s="26">
        <v>0</v>
      </c>
      <c r="G274" s="10">
        <v>0</v>
      </c>
      <c r="H274" s="26">
        <v>0</v>
      </c>
      <c r="I274" s="10">
        <v>0</v>
      </c>
      <c r="J274" s="40">
        <v>0</v>
      </c>
      <c r="K274" s="40">
        <v>0</v>
      </c>
      <c r="L274" s="22">
        <v>0</v>
      </c>
      <c r="M274" s="58"/>
    </row>
    <row r="275" spans="1:13" ht="15" thickBot="1" x14ac:dyDescent="0.35">
      <c r="A275" s="61"/>
      <c r="B275" s="220"/>
      <c r="C275" s="226"/>
      <c r="D275" s="12" t="s">
        <v>5</v>
      </c>
      <c r="E275" s="10">
        <f t="shared" si="84"/>
        <v>0</v>
      </c>
      <c r="F275" s="30">
        <v>0</v>
      </c>
      <c r="G275" s="18">
        <v>0</v>
      </c>
      <c r="H275" s="30">
        <v>0</v>
      </c>
      <c r="I275" s="18">
        <v>0</v>
      </c>
      <c r="J275" s="48">
        <v>0</v>
      </c>
      <c r="K275" s="41">
        <v>0</v>
      </c>
      <c r="L275" s="39">
        <v>0</v>
      </c>
      <c r="M275" s="58"/>
    </row>
    <row r="276" spans="1:13" ht="15" customHeight="1" x14ac:dyDescent="0.3">
      <c r="A276" s="61"/>
      <c r="B276" s="218" t="s">
        <v>110</v>
      </c>
      <c r="C276" s="224" t="s">
        <v>53</v>
      </c>
      <c r="D276" s="32" t="s">
        <v>2</v>
      </c>
      <c r="E276" s="10">
        <f t="shared" si="84"/>
        <v>900000</v>
      </c>
      <c r="F276" s="34">
        <f>F277+F278+F279+F280+F281</f>
        <v>0</v>
      </c>
      <c r="G276" s="34">
        <f t="shared" ref="G276:L276" si="86">G277+G278+G279+G280+G281</f>
        <v>0</v>
      </c>
      <c r="H276" s="34">
        <f t="shared" si="86"/>
        <v>0</v>
      </c>
      <c r="I276" s="34">
        <f t="shared" si="86"/>
        <v>0</v>
      </c>
      <c r="J276" s="34">
        <f t="shared" si="86"/>
        <v>300000</v>
      </c>
      <c r="K276" s="34">
        <f t="shared" si="86"/>
        <v>300000</v>
      </c>
      <c r="L276" s="34">
        <f t="shared" si="86"/>
        <v>300000</v>
      </c>
      <c r="M276" s="58"/>
    </row>
    <row r="277" spans="1:13" x14ac:dyDescent="0.3">
      <c r="A277" s="61"/>
      <c r="B277" s="219"/>
      <c r="C277" s="225"/>
      <c r="D277" s="6" t="s">
        <v>4</v>
      </c>
      <c r="E277" s="10">
        <f t="shared" si="84"/>
        <v>0</v>
      </c>
      <c r="F277" s="28">
        <v>0</v>
      </c>
      <c r="G277" s="8">
        <v>0</v>
      </c>
      <c r="H277" s="28">
        <v>0</v>
      </c>
      <c r="I277" s="8">
        <v>0</v>
      </c>
      <c r="J277" s="47">
        <v>0</v>
      </c>
      <c r="K277" s="40">
        <v>0</v>
      </c>
      <c r="L277" s="22">
        <v>0</v>
      </c>
      <c r="M277" s="58"/>
    </row>
    <row r="278" spans="1:13" ht="26.4" x14ac:dyDescent="0.3">
      <c r="A278" s="61"/>
      <c r="B278" s="219"/>
      <c r="C278" s="225"/>
      <c r="D278" s="9" t="s">
        <v>3</v>
      </c>
      <c r="E278" s="10">
        <f t="shared" si="84"/>
        <v>0</v>
      </c>
      <c r="F278" s="29">
        <v>0</v>
      </c>
      <c r="G278" s="11">
        <v>0</v>
      </c>
      <c r="H278" s="29">
        <v>0</v>
      </c>
      <c r="I278" s="13">
        <v>0</v>
      </c>
      <c r="J278" s="42">
        <v>0</v>
      </c>
      <c r="K278" s="40">
        <v>0</v>
      </c>
      <c r="L278" s="22">
        <v>0</v>
      </c>
      <c r="M278" s="58"/>
    </row>
    <row r="279" spans="1:13" x14ac:dyDescent="0.3">
      <c r="A279" s="61"/>
      <c r="B279" s="219"/>
      <c r="C279" s="225"/>
      <c r="D279" s="9" t="s">
        <v>8</v>
      </c>
      <c r="E279" s="10">
        <f t="shared" si="84"/>
        <v>900000</v>
      </c>
      <c r="F279" s="26">
        <v>0</v>
      </c>
      <c r="G279" s="15">
        <v>0</v>
      </c>
      <c r="H279" s="26">
        <v>0</v>
      </c>
      <c r="I279" s="15">
        <v>0</v>
      </c>
      <c r="J279" s="46">
        <v>300000</v>
      </c>
      <c r="K279" s="53">
        <v>300000</v>
      </c>
      <c r="L279" s="54">
        <v>300000</v>
      </c>
      <c r="M279" s="58"/>
    </row>
    <row r="280" spans="1:13" x14ac:dyDescent="0.3">
      <c r="A280" s="61"/>
      <c r="B280" s="219"/>
      <c r="C280" s="225"/>
      <c r="D280" s="9" t="s">
        <v>10</v>
      </c>
      <c r="E280" s="10">
        <f t="shared" si="84"/>
        <v>0</v>
      </c>
      <c r="F280" s="26">
        <v>0</v>
      </c>
      <c r="G280" s="10">
        <v>0</v>
      </c>
      <c r="H280" s="26">
        <v>0</v>
      </c>
      <c r="I280" s="10">
        <v>0</v>
      </c>
      <c r="J280" s="40">
        <v>0</v>
      </c>
      <c r="K280" s="40">
        <v>0</v>
      </c>
      <c r="L280" s="22">
        <v>0</v>
      </c>
      <c r="M280" s="58"/>
    </row>
    <row r="281" spans="1:13" ht="15" thickBot="1" x14ac:dyDescent="0.35">
      <c r="A281" s="61"/>
      <c r="B281" s="220"/>
      <c r="C281" s="226"/>
      <c r="D281" s="12" t="s">
        <v>5</v>
      </c>
      <c r="E281" s="10">
        <f t="shared" si="84"/>
        <v>0</v>
      </c>
      <c r="F281" s="30">
        <v>0</v>
      </c>
      <c r="G281" s="18">
        <v>0</v>
      </c>
      <c r="H281" s="30">
        <v>0</v>
      </c>
      <c r="I281" s="18">
        <v>0</v>
      </c>
      <c r="J281" s="48">
        <v>0</v>
      </c>
      <c r="K281" s="41">
        <v>0</v>
      </c>
      <c r="L281" s="39">
        <v>0</v>
      </c>
      <c r="M281" s="58"/>
    </row>
    <row r="282" spans="1:13" s="183" customFormat="1" ht="15" customHeight="1" thickBot="1" x14ac:dyDescent="0.35">
      <c r="A282" s="178"/>
      <c r="B282" s="238" t="s">
        <v>111</v>
      </c>
      <c r="C282" s="241" t="s">
        <v>54</v>
      </c>
      <c r="D282" s="179" t="s">
        <v>2</v>
      </c>
      <c r="E282" s="185">
        <f>SUM(F282:L282)</f>
        <v>383683508.10000002</v>
      </c>
      <c r="F282" s="181">
        <f>F288</f>
        <v>0</v>
      </c>
      <c r="G282" s="181">
        <f>G288</f>
        <v>0</v>
      </c>
      <c r="H282" s="181">
        <f t="shared" ref="H282:L282" si="87">H288</f>
        <v>0</v>
      </c>
      <c r="I282" s="181">
        <f t="shared" si="87"/>
        <v>0</v>
      </c>
      <c r="J282" s="181">
        <f t="shared" si="87"/>
        <v>127770526.62</v>
      </c>
      <c r="K282" s="181">
        <f t="shared" si="87"/>
        <v>127956490.73999999</v>
      </c>
      <c r="L282" s="181">
        <f t="shared" si="87"/>
        <v>127956490.73999999</v>
      </c>
      <c r="M282" s="182"/>
    </row>
    <row r="283" spans="1:13" s="183" customFormat="1" ht="15" thickBot="1" x14ac:dyDescent="0.35">
      <c r="A283" s="178"/>
      <c r="B283" s="239"/>
      <c r="C283" s="242"/>
      <c r="D283" s="184" t="s">
        <v>4</v>
      </c>
      <c r="E283" s="180">
        <f>SUM(F283:L283)</f>
        <v>0</v>
      </c>
      <c r="F283" s="186">
        <f>F289</f>
        <v>0</v>
      </c>
      <c r="G283" s="186">
        <f>G289</f>
        <v>0</v>
      </c>
      <c r="H283" s="186">
        <f t="shared" ref="H283:L283" si="88">H289</f>
        <v>0</v>
      </c>
      <c r="I283" s="186">
        <f t="shared" si="88"/>
        <v>0</v>
      </c>
      <c r="J283" s="186">
        <f t="shared" si="88"/>
        <v>0</v>
      </c>
      <c r="K283" s="186">
        <f t="shared" si="88"/>
        <v>0</v>
      </c>
      <c r="L283" s="186">
        <f t="shared" si="88"/>
        <v>0</v>
      </c>
      <c r="M283" s="182"/>
    </row>
    <row r="284" spans="1:13" s="183" customFormat="1" ht="28.2" thickBot="1" x14ac:dyDescent="0.35">
      <c r="A284" s="178"/>
      <c r="B284" s="239"/>
      <c r="C284" s="242"/>
      <c r="D284" s="187" t="s">
        <v>3</v>
      </c>
      <c r="E284" s="180">
        <f t="shared" ref="E284:E293" si="89">SUM(F284:L284)</f>
        <v>0</v>
      </c>
      <c r="F284" s="188">
        <f>F290</f>
        <v>0</v>
      </c>
      <c r="G284" s="188">
        <f t="shared" ref="G284:L284" si="90">G290</f>
        <v>0</v>
      </c>
      <c r="H284" s="188">
        <f t="shared" si="90"/>
        <v>0</v>
      </c>
      <c r="I284" s="188">
        <f t="shared" si="90"/>
        <v>0</v>
      </c>
      <c r="J284" s="188">
        <f t="shared" si="90"/>
        <v>0</v>
      </c>
      <c r="K284" s="188">
        <f t="shared" si="90"/>
        <v>0</v>
      </c>
      <c r="L284" s="188">
        <f t="shared" si="90"/>
        <v>0</v>
      </c>
      <c r="M284" s="182"/>
    </row>
    <row r="285" spans="1:13" s="183" customFormat="1" ht="15" thickBot="1" x14ac:dyDescent="0.35">
      <c r="A285" s="178"/>
      <c r="B285" s="239"/>
      <c r="C285" s="242"/>
      <c r="D285" s="187" t="s">
        <v>8</v>
      </c>
      <c r="E285" s="180">
        <f t="shared" si="89"/>
        <v>383683508.10000002</v>
      </c>
      <c r="F285" s="189">
        <f>F291</f>
        <v>0</v>
      </c>
      <c r="G285" s="189">
        <f t="shared" ref="G285:L285" si="91">G291</f>
        <v>0</v>
      </c>
      <c r="H285" s="189">
        <f t="shared" si="91"/>
        <v>0</v>
      </c>
      <c r="I285" s="189">
        <f t="shared" si="91"/>
        <v>0</v>
      </c>
      <c r="J285" s="189">
        <f t="shared" si="91"/>
        <v>127770526.62</v>
      </c>
      <c r="K285" s="189">
        <f t="shared" si="91"/>
        <v>127956490.73999999</v>
      </c>
      <c r="L285" s="189">
        <f t="shared" si="91"/>
        <v>127956490.73999999</v>
      </c>
      <c r="M285" s="182"/>
    </row>
    <row r="286" spans="1:13" s="183" customFormat="1" ht="15" thickBot="1" x14ac:dyDescent="0.35">
      <c r="A286" s="178"/>
      <c r="B286" s="239"/>
      <c r="C286" s="242"/>
      <c r="D286" s="187" t="s">
        <v>10</v>
      </c>
      <c r="E286" s="180">
        <f t="shared" si="89"/>
        <v>0</v>
      </c>
      <c r="F286" s="189">
        <f>F292</f>
        <v>0</v>
      </c>
      <c r="G286" s="189">
        <f t="shared" ref="G286:L286" si="92">G292</f>
        <v>0</v>
      </c>
      <c r="H286" s="189">
        <f t="shared" si="92"/>
        <v>0</v>
      </c>
      <c r="I286" s="189">
        <f t="shared" si="92"/>
        <v>0</v>
      </c>
      <c r="J286" s="189">
        <f t="shared" si="92"/>
        <v>0</v>
      </c>
      <c r="K286" s="189">
        <f t="shared" si="92"/>
        <v>0</v>
      </c>
      <c r="L286" s="189">
        <f t="shared" si="92"/>
        <v>0</v>
      </c>
      <c r="M286" s="182"/>
    </row>
    <row r="287" spans="1:13" s="183" customFormat="1" ht="15" thickBot="1" x14ac:dyDescent="0.35">
      <c r="A287" s="178"/>
      <c r="B287" s="240"/>
      <c r="C287" s="243"/>
      <c r="D287" s="190" t="s">
        <v>5</v>
      </c>
      <c r="E287" s="192">
        <f t="shared" si="89"/>
        <v>0</v>
      </c>
      <c r="F287" s="191">
        <f>F293</f>
        <v>0</v>
      </c>
      <c r="G287" s="191">
        <f t="shared" ref="G287:L287" si="93">G293</f>
        <v>0</v>
      </c>
      <c r="H287" s="191">
        <f t="shared" si="93"/>
        <v>0</v>
      </c>
      <c r="I287" s="191">
        <f t="shared" si="93"/>
        <v>0</v>
      </c>
      <c r="J287" s="191">
        <f t="shared" si="93"/>
        <v>0</v>
      </c>
      <c r="K287" s="191">
        <f t="shared" si="93"/>
        <v>0</v>
      </c>
      <c r="L287" s="191">
        <f t="shared" si="93"/>
        <v>0</v>
      </c>
      <c r="M287" s="182"/>
    </row>
    <row r="288" spans="1:13" ht="15" customHeight="1" x14ac:dyDescent="0.3">
      <c r="A288" s="61"/>
      <c r="B288" s="235" t="s">
        <v>34</v>
      </c>
      <c r="C288" s="224" t="s">
        <v>55</v>
      </c>
      <c r="D288" s="32" t="s">
        <v>2</v>
      </c>
      <c r="E288" s="10">
        <f>SUM(F288:L288)</f>
        <v>383683508.10000002</v>
      </c>
      <c r="F288" s="34">
        <f>F289+F290+F291+F292+F293</f>
        <v>0</v>
      </c>
      <c r="G288" s="34">
        <f>G289+G290+G291+G292+G293</f>
        <v>0</v>
      </c>
      <c r="H288" s="34">
        <f t="shared" ref="H288:L288" si="94">H289+H290+H291+H292+H293</f>
        <v>0</v>
      </c>
      <c r="I288" s="34">
        <f t="shared" si="94"/>
        <v>0</v>
      </c>
      <c r="J288" s="34">
        <f t="shared" si="94"/>
        <v>127770526.62</v>
      </c>
      <c r="K288" s="34">
        <f t="shared" si="94"/>
        <v>127956490.73999999</v>
      </c>
      <c r="L288" s="34">
        <f t="shared" si="94"/>
        <v>127956490.73999999</v>
      </c>
      <c r="M288" s="58"/>
    </row>
    <row r="289" spans="1:13" x14ac:dyDescent="0.3">
      <c r="A289" s="61"/>
      <c r="B289" s="236"/>
      <c r="C289" s="225"/>
      <c r="D289" s="6" t="s">
        <v>4</v>
      </c>
      <c r="E289" s="10">
        <f t="shared" si="89"/>
        <v>0</v>
      </c>
      <c r="F289" s="28">
        <v>0</v>
      </c>
      <c r="G289" s="8">
        <v>0</v>
      </c>
      <c r="H289" s="28">
        <v>0</v>
      </c>
      <c r="I289" s="8">
        <v>0</v>
      </c>
      <c r="J289" s="47">
        <v>0</v>
      </c>
      <c r="K289" s="40">
        <v>0</v>
      </c>
      <c r="L289" s="22">
        <v>0</v>
      </c>
      <c r="M289" s="58"/>
    </row>
    <row r="290" spans="1:13" ht="26.4" x14ac:dyDescent="0.3">
      <c r="A290" s="61"/>
      <c r="B290" s="236"/>
      <c r="C290" s="225"/>
      <c r="D290" s="9" t="s">
        <v>3</v>
      </c>
      <c r="E290" s="10">
        <f t="shared" si="89"/>
        <v>0</v>
      </c>
      <c r="F290" s="29">
        <v>0</v>
      </c>
      <c r="G290" s="11">
        <v>0</v>
      </c>
      <c r="H290" s="29">
        <v>0</v>
      </c>
      <c r="I290" s="13">
        <v>0</v>
      </c>
      <c r="J290" s="42">
        <v>0</v>
      </c>
      <c r="K290" s="40">
        <v>0</v>
      </c>
      <c r="L290" s="22">
        <v>0</v>
      </c>
      <c r="M290" s="58"/>
    </row>
    <row r="291" spans="1:13" x14ac:dyDescent="0.3">
      <c r="A291" s="61"/>
      <c r="B291" s="236"/>
      <c r="C291" s="225"/>
      <c r="D291" s="9" t="s">
        <v>8</v>
      </c>
      <c r="E291" s="10">
        <f t="shared" si="89"/>
        <v>383683508.10000002</v>
      </c>
      <c r="F291" s="26">
        <v>0</v>
      </c>
      <c r="G291" s="15">
        <v>0</v>
      </c>
      <c r="H291" s="26">
        <v>0</v>
      </c>
      <c r="I291" s="15">
        <v>0</v>
      </c>
      <c r="J291" s="46">
        <v>127770526.62</v>
      </c>
      <c r="K291" s="40">
        <v>127956490.73999999</v>
      </c>
      <c r="L291" s="22">
        <v>127956490.73999999</v>
      </c>
      <c r="M291" s="58"/>
    </row>
    <row r="292" spans="1:13" x14ac:dyDescent="0.3">
      <c r="A292" s="61"/>
      <c r="B292" s="236"/>
      <c r="C292" s="225"/>
      <c r="D292" s="9" t="s">
        <v>10</v>
      </c>
      <c r="E292" s="10">
        <f t="shared" si="89"/>
        <v>0</v>
      </c>
      <c r="F292" s="26">
        <v>0</v>
      </c>
      <c r="G292" s="10">
        <v>0</v>
      </c>
      <c r="H292" s="26">
        <v>0</v>
      </c>
      <c r="I292" s="10">
        <v>0</v>
      </c>
      <c r="J292" s="40">
        <v>0</v>
      </c>
      <c r="K292" s="40">
        <v>0</v>
      </c>
      <c r="L292" s="22">
        <v>0</v>
      </c>
      <c r="M292" s="58"/>
    </row>
    <row r="293" spans="1:13" ht="15" thickBot="1" x14ac:dyDescent="0.35">
      <c r="A293" s="61"/>
      <c r="B293" s="237"/>
      <c r="C293" s="226"/>
      <c r="D293" s="12" t="s">
        <v>5</v>
      </c>
      <c r="E293" s="10">
        <f t="shared" si="89"/>
        <v>0</v>
      </c>
      <c r="F293" s="30">
        <v>0</v>
      </c>
      <c r="G293" s="18">
        <v>0</v>
      </c>
      <c r="H293" s="30">
        <v>0</v>
      </c>
      <c r="I293" s="18">
        <v>0</v>
      </c>
      <c r="J293" s="48">
        <v>0</v>
      </c>
      <c r="K293" s="41">
        <v>0</v>
      </c>
      <c r="L293" s="39">
        <v>0</v>
      </c>
      <c r="M293" s="58"/>
    </row>
    <row r="294" spans="1:13" x14ac:dyDescent="0.3">
      <c r="A294" s="61"/>
      <c r="B294" s="62"/>
      <c r="C294" s="63"/>
      <c r="D294" s="64"/>
      <c r="E294" s="58"/>
      <c r="F294" s="59"/>
      <c r="G294" s="58"/>
      <c r="H294" s="59"/>
      <c r="I294" s="58"/>
      <c r="J294" s="58"/>
      <c r="K294" s="58"/>
      <c r="L294" s="58"/>
      <c r="M294" s="58"/>
    </row>
    <row r="295" spans="1:13" ht="15.6" x14ac:dyDescent="0.3">
      <c r="A295" s="61"/>
      <c r="B295" s="228" t="s">
        <v>56</v>
      </c>
      <c r="C295" s="228"/>
      <c r="D295" s="228"/>
      <c r="E295" s="228"/>
      <c r="F295" s="228"/>
      <c r="G295" s="228"/>
      <c r="H295" s="228"/>
      <c r="I295" s="228"/>
      <c r="J295" s="228"/>
      <c r="K295" s="228"/>
      <c r="L295" s="228"/>
      <c r="M295" s="58"/>
    </row>
    <row r="296" spans="1:13" x14ac:dyDescent="0.3">
      <c r="A296" s="61"/>
      <c r="B296" s="62"/>
      <c r="C296" s="63"/>
      <c r="D296" s="64"/>
      <c r="E296" s="58"/>
      <c r="F296" s="59"/>
      <c r="G296" s="58"/>
      <c r="H296" s="59"/>
      <c r="I296" s="58"/>
      <c r="J296" s="58"/>
      <c r="K296" s="58"/>
      <c r="L296" s="58"/>
      <c r="M296" s="58"/>
    </row>
  </sheetData>
  <mergeCells count="106">
    <mergeCell ref="K1:L4"/>
    <mergeCell ref="B258:B263"/>
    <mergeCell ref="C258:C263"/>
    <mergeCell ref="B264:B269"/>
    <mergeCell ref="C264:C269"/>
    <mergeCell ref="B208:B213"/>
    <mergeCell ref="C208:C213"/>
    <mergeCell ref="B178:B183"/>
    <mergeCell ref="C118:C123"/>
    <mergeCell ref="B118:B123"/>
    <mergeCell ref="C196:C201"/>
    <mergeCell ref="C154:C159"/>
    <mergeCell ref="C166:C171"/>
    <mergeCell ref="C172:C177"/>
    <mergeCell ref="B136:B141"/>
    <mergeCell ref="B8:B9"/>
    <mergeCell ref="C8:C9"/>
    <mergeCell ref="D8:D9"/>
    <mergeCell ref="E8:E9"/>
    <mergeCell ref="B256:B257"/>
    <mergeCell ref="C256:C257"/>
    <mergeCell ref="D256:D257"/>
    <mergeCell ref="E256:E257"/>
    <mergeCell ref="F8:L8"/>
    <mergeCell ref="B160:B165"/>
    <mergeCell ref="C160:C165"/>
    <mergeCell ref="B232:B237"/>
    <mergeCell ref="C232:C237"/>
    <mergeCell ref="B124:B129"/>
    <mergeCell ref="C124:C129"/>
    <mergeCell ref="B202:B207"/>
    <mergeCell ref="C202:C207"/>
    <mergeCell ref="C190:C195"/>
    <mergeCell ref="B184:B189"/>
    <mergeCell ref="B190:B195"/>
    <mergeCell ref="B196:B201"/>
    <mergeCell ref="C148:C153"/>
    <mergeCell ref="B142:B147"/>
    <mergeCell ref="B148:B153"/>
    <mergeCell ref="B154:B159"/>
    <mergeCell ref="B166:B171"/>
    <mergeCell ref="B172:B177"/>
    <mergeCell ref="C16:C21"/>
    <mergeCell ref="B16:B21"/>
    <mergeCell ref="B28:B33"/>
    <mergeCell ref="A22:B27"/>
    <mergeCell ref="C28:C33"/>
    <mergeCell ref="C178:C183"/>
    <mergeCell ref="C184:C189"/>
    <mergeCell ref="C34:C39"/>
    <mergeCell ref="C46:C51"/>
    <mergeCell ref="C64:C69"/>
    <mergeCell ref="B130:B135"/>
    <mergeCell ref="C130:C135"/>
    <mergeCell ref="B34:B39"/>
    <mergeCell ref="C70:C75"/>
    <mergeCell ref="B58:B63"/>
    <mergeCell ref="C58:C63"/>
    <mergeCell ref="B70:B75"/>
    <mergeCell ref="B46:B51"/>
    <mergeCell ref="C52:C57"/>
    <mergeCell ref="B64:B69"/>
    <mergeCell ref="B106:B111"/>
    <mergeCell ref="B40:B45"/>
    <mergeCell ref="C40:C45"/>
    <mergeCell ref="B112:B117"/>
    <mergeCell ref="C112:C117"/>
    <mergeCell ref="B94:B99"/>
    <mergeCell ref="B295:L295"/>
    <mergeCell ref="B250:B255"/>
    <mergeCell ref="C250:C255"/>
    <mergeCell ref="B244:B249"/>
    <mergeCell ref="C244:C249"/>
    <mergeCell ref="B270:B275"/>
    <mergeCell ref="C270:C275"/>
    <mergeCell ref="B276:B281"/>
    <mergeCell ref="C276:C281"/>
    <mergeCell ref="B282:B287"/>
    <mergeCell ref="C282:C287"/>
    <mergeCell ref="B288:B293"/>
    <mergeCell ref="C288:C293"/>
    <mergeCell ref="F256:L256"/>
    <mergeCell ref="B6:L6"/>
    <mergeCell ref="C3:G4"/>
    <mergeCell ref="B5:L5"/>
    <mergeCell ref="B214:B219"/>
    <mergeCell ref="B220:B225"/>
    <mergeCell ref="B226:B231"/>
    <mergeCell ref="B238:B243"/>
    <mergeCell ref="C226:C231"/>
    <mergeCell ref="C238:C243"/>
    <mergeCell ref="C220:C225"/>
    <mergeCell ref="B100:B105"/>
    <mergeCell ref="C100:C105"/>
    <mergeCell ref="C106:C111"/>
    <mergeCell ref="C94:C99"/>
    <mergeCell ref="C10:C15"/>
    <mergeCell ref="B10:B15"/>
    <mergeCell ref="B76:B81"/>
    <mergeCell ref="B82:B87"/>
    <mergeCell ref="B88:B93"/>
    <mergeCell ref="C88:C93"/>
    <mergeCell ref="C76:C81"/>
    <mergeCell ref="C82:C87"/>
    <mergeCell ref="B52:B57"/>
    <mergeCell ref="C142:C147"/>
  </mergeCells>
  <pageMargins left="0.51181102362204722" right="0.51181102362204722" top="0.55118110236220474" bottom="0.55118110236220474" header="0.31496062992125984" footer="0.31496062992125984"/>
  <pageSetup paperSize="9" scale="6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2023-03-22T04:14:04Z</dcterms:modified>
</cp:coreProperties>
</file>